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a_delovni_zvezek" defaultThemeVersion="124226"/>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6A4A05B6-DA23-4997-BFE1-CBBA97528588}" xr6:coauthVersionLast="45" xr6:coauthVersionMax="45" xr10:uidLastSave="{00000000-0000-0000-0000-000000000000}"/>
  <bookViews>
    <workbookView xWindow="23400" yWindow="2865" windowWidth="22770" windowHeight="17415" tabRatio="745" xr2:uid="{00000000-000D-0000-FFFF-FFFF00000000}"/>
  </bookViews>
  <sheets>
    <sheet name="Overall recapitulation of const" sheetId="11" r:id="rId1"/>
    <sheet name=" Introduction" sheetId="7" r:id="rId2"/>
    <sheet name="1. Preparatory works" sheetId="22" r:id="rId3"/>
    <sheet name="2. Admin. and service building" sheetId="4" r:id="rId4"/>
    <sheet name="3. Technological facility 1" sheetId="19" r:id="rId5"/>
    <sheet name="4. Technological facility 2" sheetId="20" r:id="rId6"/>
    <sheet name="5. Hall above silo" sheetId="21" r:id="rId7"/>
    <sheet name="6. Control pool" sheetId="23" r:id="rId8"/>
  </sheets>
  <definedNames>
    <definedName name="_xlnm._FilterDatabase" localSheetId="2" hidden="1">'1. Preparatory works'!$A$3:$F$81</definedName>
    <definedName name="_xlnm._FilterDatabase" localSheetId="3" hidden="1">'2. Admin. and service building'!$A$3:$F$1039</definedName>
    <definedName name="_xlnm._FilterDatabase" localSheetId="4" hidden="1">'3. Technological facility 1'!$A$3:$F$966</definedName>
    <definedName name="_xlnm._FilterDatabase" localSheetId="5" hidden="1">'4. Technological facility 2'!$A$3:$F$610</definedName>
    <definedName name="_xlnm._FilterDatabase" localSheetId="6" hidden="1">'5. Hall above silo'!$A$3:$F$538</definedName>
    <definedName name="_xlnm._FilterDatabase" localSheetId="7" hidden="1">'6. Control pool'!$A$3:$F$195</definedName>
    <definedName name="_xlnm.Print_Area" localSheetId="1">' Introduction'!$A$1:$A$33</definedName>
    <definedName name="_xlnm.Print_Area" localSheetId="2">'1. Preparatory works'!$A$1:$F$80</definedName>
    <definedName name="_xlnm.Print_Area" localSheetId="3">'2. Admin. and service building'!$A$1:$F$1013</definedName>
    <definedName name="_xlnm.Print_Area" localSheetId="4">'3. Technological facility 1'!$A$1:$F$940</definedName>
    <definedName name="_xlnm.Print_Area" localSheetId="5">'4. Technological facility 2'!$A$1:$F$582</definedName>
    <definedName name="_xlnm.Print_Area" localSheetId="6">'5. Hall above silo'!$A$1:$F$518</definedName>
    <definedName name="_xlnm.Print_Area" localSheetId="7">'6. Control pool'!$A$1:$F$194</definedName>
    <definedName name="_xlnm.Print_Area" localSheetId="0">'Overall recapitulation of const'!$A$1:$D$29</definedName>
    <definedName name="_xlnm.Print_Titles" localSheetId="1">' Introduction'!$1:$1</definedName>
    <definedName name="_xlnm.Print_Titles" localSheetId="2">'1. Preparatory works'!$23:$25</definedName>
    <definedName name="_xlnm.Print_Titles" localSheetId="3">'2. Admin. and service building'!$44:$46</definedName>
    <definedName name="_xlnm.Print_Titles" localSheetId="4">'3. Technological facility 1'!$44:$46</definedName>
    <definedName name="_xlnm.Print_Titles" localSheetId="5">'4. Technological facility 2'!$40:$42</definedName>
    <definedName name="_xlnm.Print_Titles" localSheetId="6">'5. Hall above silo'!$38:$40</definedName>
    <definedName name="_xlnm.Print_Titles" localSheetId="7">'6. Control pool'!$30:$32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92" i="23" l="1"/>
  <c r="F190" i="23"/>
  <c r="F189" i="23"/>
  <c r="F188" i="23"/>
  <c r="F185" i="23"/>
  <c r="F184" i="23"/>
  <c r="F181" i="23"/>
  <c r="F179" i="23"/>
  <c r="F167" i="23"/>
  <c r="F165" i="23"/>
  <c r="F164" i="23"/>
  <c r="F163" i="23"/>
  <c r="F162" i="23"/>
  <c r="F159" i="23"/>
  <c r="F158" i="23"/>
  <c r="F156" i="23"/>
  <c r="F155" i="23"/>
  <c r="F153" i="23"/>
  <c r="F152" i="23"/>
  <c r="F146" i="23"/>
  <c r="F145" i="23"/>
  <c r="F144" i="23"/>
  <c r="F142" i="23"/>
  <c r="F141" i="23"/>
  <c r="F140" i="23"/>
  <c r="F138" i="23"/>
  <c r="F137" i="23"/>
  <c r="F136" i="23"/>
  <c r="F135" i="23"/>
  <c r="F134" i="23"/>
  <c r="F130" i="23"/>
  <c r="F128" i="23"/>
  <c r="F126" i="23"/>
  <c r="F124" i="23"/>
  <c r="F122" i="23"/>
  <c r="F120" i="23"/>
  <c r="F113" i="23"/>
  <c r="F111" i="23"/>
  <c r="F109" i="23"/>
  <c r="F107" i="23"/>
  <c r="F106" i="23"/>
  <c r="F105" i="23"/>
  <c r="F103" i="23"/>
  <c r="F102" i="23"/>
  <c r="F101" i="23"/>
  <c r="F100" i="23"/>
  <c r="F95" i="23"/>
  <c r="F93" i="23"/>
  <c r="F86" i="23"/>
  <c r="F84" i="23"/>
  <c r="F82" i="23"/>
  <c r="F80" i="23"/>
  <c r="F78" i="23"/>
  <c r="F76" i="23"/>
  <c r="F74" i="23"/>
  <c r="F72" i="23"/>
  <c r="F70" i="23"/>
  <c r="F68" i="23"/>
  <c r="F67" i="23"/>
  <c r="F54" i="23"/>
  <c r="F52" i="23"/>
  <c r="F50" i="23"/>
  <c r="F48" i="23"/>
  <c r="F46" i="23"/>
  <c r="F45" i="23"/>
  <c r="F42" i="23"/>
  <c r="F517" i="21"/>
  <c r="F510" i="21"/>
  <c r="F509" i="21"/>
  <c r="F508" i="21"/>
  <c r="F507" i="21"/>
  <c r="F506" i="21"/>
  <c r="F505" i="21"/>
  <c r="F504" i="21"/>
  <c r="F503" i="21"/>
  <c r="F502" i="21"/>
  <c r="F501" i="21"/>
  <c r="F500" i="21"/>
  <c r="F499" i="21"/>
  <c r="F498" i="21"/>
  <c r="F497" i="21"/>
  <c r="F496" i="21"/>
  <c r="F495" i="21"/>
  <c r="F494" i="21"/>
  <c r="F493" i="21"/>
  <c r="F478" i="21"/>
  <c r="F470" i="21"/>
  <c r="F466" i="21"/>
  <c r="F463" i="21"/>
  <c r="F446" i="21"/>
  <c r="F444" i="21"/>
  <c r="F441" i="21"/>
  <c r="F440" i="21"/>
  <c r="F439" i="21"/>
  <c r="F436" i="21"/>
  <c r="F435" i="21"/>
  <c r="F432" i="21"/>
  <c r="F430" i="21"/>
  <c r="F417" i="21"/>
  <c r="F415" i="21"/>
  <c r="F413" i="21"/>
  <c r="F411" i="21"/>
  <c r="F410" i="21"/>
  <c r="F409" i="21"/>
  <c r="F408" i="21"/>
  <c r="F407" i="21"/>
  <c r="F406" i="21"/>
  <c r="F405" i="21"/>
  <c r="F404" i="21"/>
  <c r="F403" i="21"/>
  <c r="F402" i="21"/>
  <c r="F401" i="21"/>
  <c r="F400" i="21"/>
  <c r="F399" i="21"/>
  <c r="F398" i="21"/>
  <c r="F397" i="21"/>
  <c r="F396" i="21"/>
  <c r="F395" i="21"/>
  <c r="F394" i="21"/>
  <c r="F393" i="21"/>
  <c r="F392" i="21"/>
  <c r="F391" i="21"/>
  <c r="F390" i="21"/>
  <c r="F389" i="21"/>
  <c r="F388" i="21"/>
  <c r="F387" i="21"/>
  <c r="F384" i="21"/>
  <c r="F383" i="21"/>
  <c r="F382" i="21"/>
  <c r="F381" i="21"/>
  <c r="F380" i="21"/>
  <c r="F379" i="21"/>
  <c r="F378" i="21"/>
  <c r="F377" i="21"/>
  <c r="F376" i="21"/>
  <c r="F375" i="21"/>
  <c r="F374" i="21"/>
  <c r="F373" i="21"/>
  <c r="F372" i="21"/>
  <c r="F371" i="21"/>
  <c r="F370" i="21"/>
  <c r="F369" i="21"/>
  <c r="F368" i="21"/>
  <c r="F367" i="21"/>
  <c r="F366" i="21"/>
  <c r="F365" i="21"/>
  <c r="F364" i="21"/>
  <c r="F363" i="21"/>
  <c r="F362" i="21"/>
  <c r="F361" i="21"/>
  <c r="F360" i="21"/>
  <c r="F359" i="21"/>
  <c r="F358" i="21"/>
  <c r="F357" i="21"/>
  <c r="F356" i="21"/>
  <c r="F355" i="21"/>
  <c r="F354" i="21"/>
  <c r="F353" i="21"/>
  <c r="F352" i="21"/>
  <c r="F351" i="21"/>
  <c r="F350" i="21"/>
  <c r="F349" i="21"/>
  <c r="F348" i="21"/>
  <c r="F347" i="21"/>
  <c r="F346" i="21"/>
  <c r="F345" i="21"/>
  <c r="F344" i="21"/>
  <c r="F343" i="21"/>
  <c r="F342" i="21"/>
  <c r="F341" i="21"/>
  <c r="F340" i="21"/>
  <c r="F339" i="21"/>
  <c r="F336" i="21"/>
  <c r="F335" i="21"/>
  <c r="F334" i="21"/>
  <c r="F333" i="21"/>
  <c r="F332" i="21"/>
  <c r="F331" i="21"/>
  <c r="F330" i="21"/>
  <c r="F329" i="21"/>
  <c r="F328" i="21"/>
  <c r="F327" i="21"/>
  <c r="F324" i="21"/>
  <c r="F323" i="21"/>
  <c r="F314" i="21"/>
  <c r="F313" i="21"/>
  <c r="F312" i="21"/>
  <c r="F309" i="21"/>
  <c r="F308" i="21"/>
  <c r="F307" i="21"/>
  <c r="F302" i="21"/>
  <c r="F296" i="21"/>
  <c r="F294" i="21"/>
  <c r="F292" i="21"/>
  <c r="F290" i="21"/>
  <c r="F288" i="21"/>
  <c r="F286" i="21"/>
  <c r="F285" i="21"/>
  <c r="F284" i="21"/>
  <c r="F283" i="21"/>
  <c r="F282" i="21"/>
  <c r="F279" i="21"/>
  <c r="F277" i="21"/>
  <c r="F275" i="21"/>
  <c r="F273" i="21"/>
  <c r="F271" i="21"/>
  <c r="F260" i="21"/>
  <c r="F258" i="21"/>
  <c r="F256" i="21"/>
  <c r="F255" i="21"/>
  <c r="F252" i="21"/>
  <c r="F251" i="21"/>
  <c r="F250" i="21"/>
  <c r="F249" i="21"/>
  <c r="F246" i="21"/>
  <c r="F245" i="21"/>
  <c r="F211" i="21"/>
  <c r="F203" i="21"/>
  <c r="F202" i="21"/>
  <c r="F199" i="21"/>
  <c r="F198" i="21"/>
  <c r="F195" i="21"/>
  <c r="F194" i="21"/>
  <c r="F191" i="21"/>
  <c r="F190" i="21"/>
  <c r="F187" i="21"/>
  <c r="F186" i="21"/>
  <c r="F183" i="21"/>
  <c r="F182" i="21"/>
  <c r="F179" i="21"/>
  <c r="F178" i="21"/>
  <c r="F175" i="21"/>
  <c r="F174" i="21"/>
  <c r="F171" i="21"/>
  <c r="F170" i="21"/>
  <c r="F164" i="21"/>
  <c r="F162" i="21"/>
  <c r="F160" i="21"/>
  <c r="F158" i="21"/>
  <c r="F156" i="21"/>
  <c r="F154" i="21"/>
  <c r="F152" i="21"/>
  <c r="F150" i="21"/>
  <c r="F148" i="21"/>
  <c r="F141" i="21"/>
  <c r="F140" i="21"/>
  <c r="F139" i="21"/>
  <c r="F138" i="21"/>
  <c r="F137" i="21"/>
  <c r="F134" i="21"/>
  <c r="F132" i="21"/>
  <c r="F130" i="21"/>
  <c r="F128" i="21"/>
  <c r="F126" i="21"/>
  <c r="F124" i="21"/>
  <c r="F122" i="21"/>
  <c r="F120" i="21"/>
  <c r="F118" i="21"/>
  <c r="F116" i="21"/>
  <c r="F108" i="21"/>
  <c r="F106" i="21"/>
  <c r="F105" i="21"/>
  <c r="F104" i="21"/>
  <c r="F103" i="21"/>
  <c r="F102" i="21"/>
  <c r="F101" i="21"/>
  <c r="F97" i="21"/>
  <c r="F95" i="21"/>
  <c r="F93" i="21"/>
  <c r="F91" i="21"/>
  <c r="F89" i="21"/>
  <c r="F87" i="21"/>
  <c r="F86" i="21"/>
  <c r="F83" i="21"/>
  <c r="F80" i="21"/>
  <c r="F78" i="21"/>
  <c r="F76" i="21"/>
  <c r="F74" i="21"/>
  <c r="F72" i="21"/>
  <c r="F71" i="21"/>
  <c r="F58" i="21"/>
  <c r="F56" i="21"/>
  <c r="F54" i="21"/>
  <c r="F53" i="21"/>
  <c r="F581" i="20"/>
  <c r="F580" i="20"/>
  <c r="F579" i="20"/>
  <c r="F578" i="20"/>
  <c r="F577" i="20"/>
  <c r="F573" i="20"/>
  <c r="F571" i="20"/>
  <c r="F543" i="20"/>
  <c r="F542" i="20"/>
  <c r="F541" i="20"/>
  <c r="F540" i="20"/>
  <c r="F537" i="20"/>
  <c r="F536" i="20"/>
  <c r="F535" i="20"/>
  <c r="F526" i="20"/>
  <c r="F525" i="20"/>
  <c r="F519" i="20"/>
  <c r="F517" i="20"/>
  <c r="F501" i="20"/>
  <c r="F495" i="20"/>
  <c r="F492" i="20"/>
  <c r="F489" i="20"/>
  <c r="F486" i="20"/>
  <c r="F483" i="20"/>
  <c r="F480" i="20"/>
  <c r="F464" i="20"/>
  <c r="F462" i="20"/>
  <c r="F460" i="20"/>
  <c r="F459" i="20"/>
  <c r="F458" i="20"/>
  <c r="F447" i="20"/>
  <c r="F445" i="20"/>
  <c r="F443" i="20"/>
  <c r="F441" i="20"/>
  <c r="F440" i="20"/>
  <c r="F439" i="20"/>
  <c r="F438" i="20"/>
  <c r="F437" i="20"/>
  <c r="F436" i="20"/>
  <c r="F435" i="20"/>
  <c r="F434" i="20"/>
  <c r="F433" i="20"/>
  <c r="F432" i="20"/>
  <c r="F431" i="20"/>
  <c r="F430" i="20"/>
  <c r="F429" i="20"/>
  <c r="F428" i="20"/>
  <c r="F427" i="20"/>
  <c r="F426" i="20"/>
  <c r="F423" i="20"/>
  <c r="F422" i="20"/>
  <c r="F421" i="20"/>
  <c r="F420" i="20"/>
  <c r="F419" i="20"/>
  <c r="F418" i="20"/>
  <c r="F417" i="20"/>
  <c r="F416" i="20"/>
  <c r="F415" i="20"/>
  <c r="F414" i="20"/>
  <c r="F413" i="20"/>
  <c r="F412" i="20"/>
  <c r="F411" i="20"/>
  <c r="F410" i="20"/>
  <c r="F409" i="20"/>
  <c r="F406" i="20"/>
  <c r="F405" i="20"/>
  <c r="F404" i="20"/>
  <c r="F403" i="20"/>
  <c r="F399" i="20"/>
  <c r="F398" i="20"/>
  <c r="F390" i="20"/>
  <c r="F387" i="20"/>
  <c r="F386" i="20"/>
  <c r="F380" i="20"/>
  <c r="F378" i="20"/>
  <c r="F376" i="20"/>
  <c r="F374" i="20"/>
  <c r="F373" i="20"/>
  <c r="F372" i="20"/>
  <c r="F369" i="20"/>
  <c r="F368" i="20"/>
  <c r="F367" i="20"/>
  <c r="F364" i="20"/>
  <c r="F362" i="20"/>
  <c r="F360" i="20"/>
  <c r="F349" i="20"/>
  <c r="F347" i="20"/>
  <c r="F345" i="20"/>
  <c r="F343" i="20"/>
  <c r="F342" i="20"/>
  <c r="F341" i="20"/>
  <c r="F338" i="20"/>
  <c r="F337" i="20"/>
  <c r="F336" i="20"/>
  <c r="F304" i="20"/>
  <c r="F301" i="20"/>
  <c r="F299" i="20"/>
  <c r="F297" i="20"/>
  <c r="F295" i="20"/>
  <c r="F294" i="20"/>
  <c r="F282" i="20"/>
  <c r="F280" i="20"/>
  <c r="F278" i="20"/>
  <c r="F277" i="20"/>
  <c r="F274" i="20"/>
  <c r="F271" i="20"/>
  <c r="F270" i="20"/>
  <c r="F267" i="20"/>
  <c r="F266" i="20"/>
  <c r="F263" i="20"/>
  <c r="F262" i="20"/>
  <c r="F256" i="20"/>
  <c r="F254" i="20"/>
  <c r="F253" i="20"/>
  <c r="F252" i="20"/>
  <c r="F250" i="20"/>
  <c r="F249" i="20"/>
  <c r="F248" i="20"/>
  <c r="F247" i="20"/>
  <c r="F246" i="20"/>
  <c r="F245" i="20"/>
  <c r="F243" i="20"/>
  <c r="F242" i="20"/>
  <c r="F241" i="20"/>
  <c r="F240" i="20"/>
  <c r="F239" i="20"/>
  <c r="F238" i="20"/>
  <c r="F234" i="20"/>
  <c r="F232" i="20"/>
  <c r="F231" i="20"/>
  <c r="F230" i="20"/>
  <c r="F229" i="20"/>
  <c r="F226" i="20"/>
  <c r="F225" i="20"/>
  <c r="F222" i="20"/>
  <c r="F221" i="20"/>
  <c r="F220" i="20"/>
  <c r="F219" i="20"/>
  <c r="F216" i="20"/>
  <c r="F214" i="20"/>
  <c r="F212" i="20"/>
  <c r="F210" i="20"/>
  <c r="F203" i="20"/>
  <c r="F202" i="20"/>
  <c r="F201" i="20"/>
  <c r="F200" i="20"/>
  <c r="F199" i="20"/>
  <c r="F196" i="20"/>
  <c r="F194" i="20"/>
  <c r="F192" i="20"/>
  <c r="F190" i="20"/>
  <c r="F188" i="20"/>
  <c r="F187" i="20"/>
  <c r="F186" i="20"/>
  <c r="F185" i="20"/>
  <c r="F182" i="20"/>
  <c r="F180" i="20"/>
  <c r="F178" i="20"/>
  <c r="F174" i="20"/>
  <c r="F171" i="20"/>
  <c r="F169" i="20"/>
  <c r="F167" i="20"/>
  <c r="F165" i="20"/>
  <c r="F163" i="20"/>
  <c r="F162" i="20"/>
  <c r="F159" i="20"/>
  <c r="F158" i="20"/>
  <c r="F150" i="20"/>
  <c r="F148" i="20"/>
  <c r="F147" i="20"/>
  <c r="F146" i="20"/>
  <c r="F145" i="20"/>
  <c r="F143" i="20"/>
  <c r="F142" i="20"/>
  <c r="F140" i="20"/>
  <c r="F134" i="20"/>
  <c r="F133" i="20"/>
  <c r="F130" i="20"/>
  <c r="F128" i="20"/>
  <c r="F126" i="20"/>
  <c r="F124" i="20"/>
  <c r="F122" i="20"/>
  <c r="F120" i="20"/>
  <c r="F118" i="20"/>
  <c r="F116" i="20"/>
  <c r="F114" i="20"/>
  <c r="F112" i="20"/>
  <c r="F110" i="20"/>
  <c r="F109" i="20"/>
  <c r="F108" i="20"/>
  <c r="F107" i="20"/>
  <c r="F94" i="20"/>
  <c r="F92" i="20"/>
  <c r="F90" i="20"/>
  <c r="F88" i="20"/>
  <c r="F86" i="20"/>
  <c r="F85" i="20"/>
  <c r="F82" i="20"/>
  <c r="F81" i="20"/>
  <c r="F78" i="20"/>
  <c r="F76" i="20"/>
  <c r="F63" i="20"/>
  <c r="F61" i="20"/>
  <c r="F59" i="20"/>
  <c r="F57" i="20"/>
  <c r="F55" i="20"/>
  <c r="F53" i="20"/>
  <c r="F938" i="19"/>
  <c r="F937" i="19"/>
  <c r="F934" i="19"/>
  <c r="F933" i="19"/>
  <c r="F932" i="19"/>
  <c r="F931" i="19"/>
  <c r="F924" i="19"/>
  <c r="F923" i="19"/>
  <c r="F919" i="19"/>
  <c r="F918" i="19"/>
  <c r="F915" i="19"/>
  <c r="F913" i="19"/>
  <c r="F912" i="19"/>
  <c r="F909" i="19"/>
  <c r="F908" i="19"/>
  <c r="F904" i="19"/>
  <c r="F903" i="19"/>
  <c r="F900" i="19"/>
  <c r="F899" i="19"/>
  <c r="F898" i="19"/>
  <c r="F895" i="19"/>
  <c r="F893" i="19"/>
  <c r="F865" i="19"/>
  <c r="F864" i="19"/>
  <c r="F861" i="19"/>
  <c r="F860" i="19"/>
  <c r="F859" i="19"/>
  <c r="F850" i="19"/>
  <c r="F848" i="19"/>
  <c r="F846" i="19"/>
  <c r="F839" i="19"/>
  <c r="F838" i="19"/>
  <c r="F834" i="19"/>
  <c r="F833" i="19"/>
  <c r="F830" i="19"/>
  <c r="F828" i="19"/>
  <c r="F826" i="19"/>
  <c r="F825" i="19"/>
  <c r="F824" i="19"/>
  <c r="F823" i="19"/>
  <c r="F822" i="19"/>
  <c r="F821" i="19"/>
  <c r="F818" i="19"/>
  <c r="F817" i="19"/>
  <c r="F816" i="19"/>
  <c r="F815" i="19"/>
  <c r="F814" i="19"/>
  <c r="F810" i="19"/>
  <c r="F808" i="19"/>
  <c r="F806" i="19"/>
  <c r="F804" i="19"/>
  <c r="F802" i="19"/>
  <c r="F800" i="19"/>
  <c r="F798" i="19"/>
  <c r="F796" i="19"/>
  <c r="F794" i="19"/>
  <c r="F792" i="19"/>
  <c r="F790" i="19"/>
  <c r="F773" i="19"/>
  <c r="F772" i="19"/>
  <c r="F771" i="19"/>
  <c r="F767" i="19"/>
  <c r="F766" i="19"/>
  <c r="F763" i="19"/>
  <c r="F757" i="19"/>
  <c r="F756" i="19"/>
  <c r="F753" i="19"/>
  <c r="F748" i="19"/>
  <c r="F745" i="19"/>
  <c r="F744" i="19"/>
  <c r="F740" i="19"/>
  <c r="F737" i="19"/>
  <c r="F734" i="19"/>
  <c r="F731" i="19"/>
  <c r="F728" i="19"/>
  <c r="F725" i="19"/>
  <c r="F722" i="19"/>
  <c r="F719" i="19"/>
  <c r="F716" i="19"/>
  <c r="F713" i="19"/>
  <c r="F710" i="19"/>
  <c r="F694" i="19"/>
  <c r="F692" i="19"/>
  <c r="F685" i="19"/>
  <c r="F683" i="19"/>
  <c r="F681" i="19"/>
  <c r="F679" i="19"/>
  <c r="F678" i="19"/>
  <c r="F677" i="19"/>
  <c r="F676" i="19"/>
  <c r="F675" i="19"/>
  <c r="F674" i="19"/>
  <c r="F673" i="19"/>
  <c r="F672" i="19"/>
  <c r="F671" i="19"/>
  <c r="F670" i="19"/>
  <c r="F669" i="19"/>
  <c r="F666" i="19"/>
  <c r="F665" i="19"/>
  <c r="F664" i="19"/>
  <c r="F663" i="19"/>
  <c r="F662" i="19"/>
  <c r="F661" i="19"/>
  <c r="F660" i="19"/>
  <c r="F659" i="19"/>
  <c r="F658" i="19"/>
  <c r="F657" i="19"/>
  <c r="F656" i="19"/>
  <c r="F655" i="19"/>
  <c r="F654" i="19"/>
  <c r="F653" i="19"/>
  <c r="F652" i="19"/>
  <c r="F651" i="19"/>
  <c r="F650" i="19"/>
  <c r="F649" i="19"/>
  <c r="F648" i="19"/>
  <c r="F647" i="19"/>
  <c r="F646" i="19"/>
  <c r="F643" i="19"/>
  <c r="F642" i="19"/>
  <c r="F641" i="19"/>
  <c r="F640" i="19"/>
  <c r="F639" i="19"/>
  <c r="F636" i="19"/>
  <c r="F635" i="19"/>
  <c r="F625" i="19"/>
  <c r="F622" i="19"/>
  <c r="F621" i="19"/>
  <c r="F615" i="19"/>
  <c r="F613" i="19"/>
  <c r="F611" i="19"/>
  <c r="F610" i="19"/>
  <c r="F609" i="19"/>
  <c r="F608" i="19"/>
  <c r="F607" i="19"/>
  <c r="F604" i="19"/>
  <c r="F603" i="19"/>
  <c r="F602" i="19"/>
  <c r="F599" i="19"/>
  <c r="F598" i="19"/>
  <c r="F597" i="19"/>
  <c r="F594" i="19"/>
  <c r="F592" i="19"/>
  <c r="F590" i="19"/>
  <c r="F579" i="19"/>
  <c r="F577" i="19"/>
  <c r="F575" i="19"/>
  <c r="F573" i="19"/>
  <c r="F571" i="19"/>
  <c r="F570" i="19"/>
  <c r="F569" i="19"/>
  <c r="F568" i="19"/>
  <c r="F564" i="19"/>
  <c r="F563" i="19"/>
  <c r="F562" i="19"/>
  <c r="F561" i="19"/>
  <c r="F560" i="19"/>
  <c r="F559" i="19"/>
  <c r="F558" i="19"/>
  <c r="F557" i="19"/>
  <c r="F556" i="19"/>
  <c r="F551" i="19"/>
  <c r="F550" i="19"/>
  <c r="F546" i="19"/>
  <c r="F545" i="19"/>
  <c r="F544" i="19"/>
  <c r="F543" i="19"/>
  <c r="F542" i="19"/>
  <c r="F520" i="19"/>
  <c r="F518" i="19"/>
  <c r="F516" i="19"/>
  <c r="F514" i="19"/>
  <c r="F512" i="19"/>
  <c r="F503" i="19"/>
  <c r="F501" i="19"/>
  <c r="F499" i="19"/>
  <c r="F497" i="19"/>
  <c r="F495" i="19"/>
  <c r="F493" i="19"/>
  <c r="F491" i="19"/>
  <c r="F489" i="19"/>
  <c r="F487" i="19"/>
  <c r="F486" i="19"/>
  <c r="F476" i="19"/>
  <c r="F473" i="19"/>
  <c r="F471" i="19"/>
  <c r="F469" i="19"/>
  <c r="F467" i="19"/>
  <c r="F466" i="19"/>
  <c r="F465" i="19"/>
  <c r="F458" i="19"/>
  <c r="F455" i="19"/>
  <c r="F453" i="19"/>
  <c r="F451" i="19"/>
  <c r="F449" i="19"/>
  <c r="F448" i="19"/>
  <c r="F445" i="19"/>
  <c r="F444" i="19"/>
  <c r="F443" i="19"/>
  <c r="F442" i="19"/>
  <c r="F439" i="19"/>
  <c r="F437" i="19"/>
  <c r="F435" i="19"/>
  <c r="F433" i="19"/>
  <c r="F432" i="19"/>
  <c r="F421" i="19"/>
  <c r="F419" i="19"/>
  <c r="F417" i="19"/>
  <c r="F416" i="19"/>
  <c r="F413" i="19"/>
  <c r="F412" i="19"/>
  <c r="F409" i="19"/>
  <c r="F408" i="19"/>
  <c r="F407" i="19"/>
  <c r="F406" i="19"/>
  <c r="F405" i="19"/>
  <c r="F404" i="19"/>
  <c r="F401" i="19"/>
  <c r="F400" i="19"/>
  <c r="F397" i="19"/>
  <c r="F396" i="19"/>
  <c r="F393" i="19"/>
  <c r="F392" i="19"/>
  <c r="F389" i="19"/>
  <c r="F388" i="19"/>
  <c r="F385" i="19"/>
  <c r="F384" i="19"/>
  <c r="F381" i="19"/>
  <c r="F380" i="19"/>
  <c r="F377" i="19"/>
  <c r="F376" i="19"/>
  <c r="F373" i="19"/>
  <c r="F372" i="19"/>
  <c r="F369" i="19"/>
  <c r="F368" i="19"/>
  <c r="F365" i="19"/>
  <c r="F364" i="19"/>
  <c r="F361" i="19"/>
  <c r="F360" i="19"/>
  <c r="F357" i="19"/>
  <c r="F354" i="19"/>
  <c r="F353" i="19"/>
  <c r="F350" i="19"/>
  <c r="F349" i="19"/>
  <c r="F346" i="19"/>
  <c r="F345" i="19"/>
  <c r="F339" i="19"/>
  <c r="F338" i="19"/>
  <c r="F337" i="19"/>
  <c r="F335" i="19"/>
  <c r="F334" i="19"/>
  <c r="F333" i="19"/>
  <c r="F332" i="19"/>
  <c r="F331" i="19"/>
  <c r="F330" i="19"/>
  <c r="F329" i="19"/>
  <c r="F328" i="19"/>
  <c r="F327" i="19"/>
  <c r="F326" i="19"/>
  <c r="F325" i="19"/>
  <c r="F324" i="19"/>
  <c r="F323" i="19"/>
  <c r="F322" i="19"/>
  <c r="F321" i="19"/>
  <c r="F320" i="19"/>
  <c r="F319" i="19"/>
  <c r="F318" i="19"/>
  <c r="F317" i="19"/>
  <c r="F316" i="19"/>
  <c r="F315" i="19"/>
  <c r="F314" i="19"/>
  <c r="F313" i="19"/>
  <c r="F312" i="19"/>
  <c r="F311" i="19"/>
  <c r="F310" i="19"/>
  <c r="F309" i="19"/>
  <c r="F308" i="19"/>
  <c r="F307" i="19"/>
  <c r="F306" i="19"/>
  <c r="F305" i="19"/>
  <c r="F304" i="19"/>
  <c r="F303" i="19"/>
  <c r="F302" i="19"/>
  <c r="F301" i="19"/>
  <c r="F299" i="19"/>
  <c r="F298" i="19"/>
  <c r="F297" i="19"/>
  <c r="F296" i="19"/>
  <c r="F295" i="19"/>
  <c r="F294" i="19"/>
  <c r="F293" i="19"/>
  <c r="F292" i="19"/>
  <c r="F291" i="19"/>
  <c r="F290" i="19"/>
  <c r="F289" i="19"/>
  <c r="F288" i="19"/>
  <c r="F287" i="19"/>
  <c r="F286" i="19"/>
  <c r="F285" i="19"/>
  <c r="F284" i="19"/>
  <c r="F283" i="19"/>
  <c r="F282" i="19"/>
  <c r="F281" i="19"/>
  <c r="F279" i="19"/>
  <c r="F275" i="19"/>
  <c r="F273" i="19"/>
  <c r="F271" i="19"/>
  <c r="F268" i="19"/>
  <c r="F267" i="19"/>
  <c r="F264" i="19"/>
  <c r="F261" i="19"/>
  <c r="F260" i="19"/>
  <c r="F257" i="19"/>
  <c r="F255" i="19"/>
  <c r="F253" i="19"/>
  <c r="F251" i="19"/>
  <c r="F244" i="19"/>
  <c r="F243" i="19"/>
  <c r="F242" i="19"/>
  <c r="F241" i="19"/>
  <c r="F240" i="19"/>
  <c r="F237" i="19"/>
  <c r="F235" i="19"/>
  <c r="F233" i="19"/>
  <c r="F231" i="19"/>
  <c r="F229" i="19"/>
  <c r="F228" i="19"/>
  <c r="F225" i="19"/>
  <c r="F224" i="19"/>
  <c r="F223" i="19"/>
  <c r="F222" i="19"/>
  <c r="F221" i="19"/>
  <c r="F220" i="19"/>
  <c r="F219" i="19"/>
  <c r="F218" i="19"/>
  <c r="F217" i="19"/>
  <c r="F216" i="19"/>
  <c r="F215" i="19"/>
  <c r="F211" i="19"/>
  <c r="F209" i="19"/>
  <c r="F207" i="19"/>
  <c r="F206" i="19"/>
  <c r="F204" i="19"/>
  <c r="F195" i="19"/>
  <c r="F194" i="19"/>
  <c r="F191" i="19"/>
  <c r="F189" i="19"/>
  <c r="F187" i="19"/>
  <c r="F185" i="19"/>
  <c r="F183" i="19"/>
  <c r="F181" i="19"/>
  <c r="F179" i="19"/>
  <c r="F171" i="19"/>
  <c r="F170" i="19"/>
  <c r="F169" i="19"/>
  <c r="F167" i="19"/>
  <c r="F161" i="19"/>
  <c r="F160" i="19"/>
  <c r="F159" i="19"/>
  <c r="F158" i="19"/>
  <c r="F155" i="19"/>
  <c r="F153" i="19"/>
  <c r="F152" i="19"/>
  <c r="F149" i="19"/>
  <c r="F147" i="19"/>
  <c r="F145" i="19"/>
  <c r="F144" i="19"/>
  <c r="F141" i="19"/>
  <c r="F139" i="19"/>
  <c r="F138" i="19"/>
  <c r="F137" i="19"/>
  <c r="F136" i="19"/>
  <c r="F133" i="19"/>
  <c r="F132" i="19"/>
  <c r="F131" i="19"/>
  <c r="F130" i="19"/>
  <c r="F129" i="19"/>
  <c r="F128" i="19"/>
  <c r="F127" i="19"/>
  <c r="F118" i="19"/>
  <c r="F117" i="19"/>
  <c r="F116" i="19"/>
  <c r="F115" i="19"/>
  <c r="F114" i="19"/>
  <c r="F105" i="19"/>
  <c r="F104" i="19"/>
  <c r="F103" i="19"/>
  <c r="F99" i="19"/>
  <c r="F98" i="19"/>
  <c r="F95" i="19"/>
  <c r="F93" i="19"/>
  <c r="F92" i="19"/>
  <c r="F91" i="19"/>
  <c r="F90" i="19"/>
  <c r="F89" i="19"/>
  <c r="F76" i="19"/>
  <c r="F74" i="19"/>
  <c r="F72" i="19"/>
  <c r="F70" i="19"/>
  <c r="F68" i="19"/>
  <c r="F67" i="19"/>
  <c r="F64" i="19"/>
  <c r="F62" i="19"/>
  <c r="F60" i="19"/>
  <c r="F58" i="19"/>
  <c r="F56" i="19"/>
  <c r="F1011" i="4"/>
  <c r="F1009" i="4"/>
  <c r="F1006" i="4"/>
  <c r="F1005" i="4"/>
  <c r="F1004" i="4"/>
  <c r="F1001" i="4"/>
  <c r="F999" i="4"/>
  <c r="F998" i="4"/>
  <c r="F997" i="4"/>
  <c r="F996" i="4"/>
  <c r="F995" i="4"/>
  <c r="F987" i="4"/>
  <c r="F966" i="4"/>
  <c r="F964" i="4"/>
  <c r="F962" i="4"/>
  <c r="F961" i="4"/>
  <c r="F958" i="4"/>
  <c r="F957" i="4"/>
  <c r="F954" i="4"/>
  <c r="F953" i="4"/>
  <c r="F949" i="4"/>
  <c r="F948" i="4"/>
  <c r="F945" i="4"/>
  <c r="F943" i="4"/>
  <c r="F941" i="4"/>
  <c r="F940" i="4"/>
  <c r="F939" i="4"/>
  <c r="F936" i="4"/>
  <c r="F934" i="4"/>
  <c r="F933" i="4"/>
  <c r="F930" i="4"/>
  <c r="F929" i="4"/>
  <c r="F928" i="4"/>
  <c r="F925" i="4"/>
  <c r="F924" i="4"/>
  <c r="F921" i="4"/>
  <c r="F919" i="4"/>
  <c r="F917" i="4"/>
  <c r="F889" i="4"/>
  <c r="F888" i="4"/>
  <c r="F885" i="4"/>
  <c r="F884" i="4"/>
  <c r="F883" i="4"/>
  <c r="F882" i="4"/>
  <c r="F873" i="4"/>
  <c r="F871" i="4"/>
  <c r="F869" i="4"/>
  <c r="F862" i="4"/>
  <c r="F861" i="4"/>
  <c r="F860" i="4"/>
  <c r="F859" i="4"/>
  <c r="F858" i="4"/>
  <c r="F854" i="4"/>
  <c r="F852" i="4"/>
  <c r="F850" i="4"/>
  <c r="F849" i="4"/>
  <c r="F848" i="4"/>
  <c r="F847" i="4"/>
  <c r="F846" i="4"/>
  <c r="F843" i="4"/>
  <c r="F842" i="4"/>
  <c r="F838" i="4"/>
  <c r="F836" i="4"/>
  <c r="F835" i="4"/>
  <c r="F834" i="4"/>
  <c r="F831" i="4"/>
  <c r="F829" i="4"/>
  <c r="F827" i="4"/>
  <c r="F825" i="4"/>
  <c r="F823" i="4"/>
  <c r="F821" i="4"/>
  <c r="F819" i="4"/>
  <c r="F817" i="4"/>
  <c r="F815" i="4"/>
  <c r="F799" i="4"/>
  <c r="F797" i="4"/>
  <c r="F795" i="4"/>
  <c r="F793" i="4"/>
  <c r="F791" i="4"/>
  <c r="F784" i="4"/>
  <c r="F779" i="4"/>
  <c r="F776" i="4"/>
  <c r="F775" i="4"/>
  <c r="F772" i="4"/>
  <c r="F768" i="4"/>
  <c r="F767" i="4"/>
  <c r="F761" i="4"/>
  <c r="F760" i="4"/>
  <c r="F759" i="4"/>
  <c r="F755" i="4"/>
  <c r="F754" i="4"/>
  <c r="F751" i="4"/>
  <c r="F750" i="4"/>
  <c r="F744" i="4"/>
  <c r="F741" i="4"/>
  <c r="F740" i="4"/>
  <c r="F739" i="4"/>
  <c r="F738" i="4"/>
  <c r="F731" i="4"/>
  <c r="F728" i="4"/>
  <c r="F725" i="4"/>
  <c r="F722" i="4"/>
  <c r="F719" i="4"/>
  <c r="F716" i="4"/>
  <c r="F715" i="4"/>
  <c r="F711" i="4"/>
  <c r="F708" i="4"/>
  <c r="F705" i="4"/>
  <c r="F704" i="4"/>
  <c r="F700" i="4"/>
  <c r="F697" i="4"/>
  <c r="F694" i="4"/>
  <c r="F691" i="4"/>
  <c r="F690" i="4"/>
  <c r="F686" i="4"/>
  <c r="F685" i="4"/>
  <c r="F668" i="4"/>
  <c r="F666" i="4"/>
  <c r="F664" i="4"/>
  <c r="F662" i="4"/>
  <c r="F661" i="4"/>
  <c r="F660" i="4"/>
  <c r="F659" i="4"/>
  <c r="F656" i="4"/>
  <c r="F642" i="4"/>
  <c r="F640" i="4"/>
  <c r="F638" i="4"/>
  <c r="F636" i="4"/>
  <c r="F635" i="4"/>
  <c r="F634" i="4"/>
  <c r="F633" i="4"/>
  <c r="F632" i="4"/>
  <c r="F631" i="4"/>
  <c r="F630" i="4"/>
  <c r="F629" i="4"/>
  <c r="F628" i="4"/>
  <c r="F627" i="4"/>
  <c r="F626" i="4"/>
  <c r="F625" i="4"/>
  <c r="F624" i="4"/>
  <c r="F623" i="4"/>
  <c r="F622" i="4"/>
  <c r="F621" i="4"/>
  <c r="F620" i="4"/>
  <c r="F619" i="4"/>
  <c r="F618" i="4"/>
  <c r="F617" i="4"/>
  <c r="F616" i="4"/>
  <c r="F615"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79" i="4"/>
  <c r="F578" i="4"/>
  <c r="F577" i="4"/>
  <c r="F576" i="4"/>
  <c r="F575" i="4"/>
  <c r="F574" i="4"/>
  <c r="F571" i="4"/>
  <c r="F570" i="4"/>
  <c r="F569" i="4"/>
  <c r="F568" i="4"/>
  <c r="F559" i="4"/>
  <c r="F556" i="4"/>
  <c r="F555" i="4"/>
  <c r="F554" i="4"/>
  <c r="F548" i="4"/>
  <c r="F544" i="4"/>
  <c r="F542" i="4"/>
  <c r="F540" i="4"/>
  <c r="F539" i="4"/>
  <c r="F538" i="4"/>
  <c r="F537" i="4"/>
  <c r="F536" i="4"/>
  <c r="F535" i="4"/>
  <c r="F532" i="4"/>
  <c r="F531" i="4"/>
  <c r="F530" i="4"/>
  <c r="F529" i="4"/>
  <c r="F526" i="4"/>
  <c r="F524" i="4"/>
  <c r="F522" i="4"/>
  <c r="F521" i="4"/>
  <c r="F517" i="4"/>
  <c r="F515" i="4"/>
  <c r="F513" i="4"/>
  <c r="F511" i="4"/>
  <c r="F510" i="4"/>
  <c r="F509" i="4"/>
  <c r="F508" i="4"/>
  <c r="F507" i="4"/>
  <c r="F506" i="4"/>
  <c r="F505" i="4"/>
  <c r="F503" i="4"/>
  <c r="F502" i="4"/>
  <c r="F499" i="4"/>
  <c r="F498" i="4"/>
  <c r="F495" i="4"/>
  <c r="F494" i="4"/>
  <c r="F491" i="4"/>
  <c r="F489" i="4"/>
  <c r="F478" i="4"/>
  <c r="F476" i="4"/>
  <c r="F474" i="4"/>
  <c r="F472" i="4"/>
  <c r="F470" i="4"/>
  <c r="F468" i="4"/>
  <c r="F465" i="4"/>
  <c r="F464" i="4"/>
  <c r="F461" i="4"/>
  <c r="F460" i="4"/>
  <c r="F459" i="4"/>
  <c r="F458" i="4"/>
  <c r="F457" i="4"/>
  <c r="F456" i="4"/>
  <c r="F455" i="4"/>
  <c r="F454" i="4"/>
  <c r="F433" i="4"/>
  <c r="F431" i="4"/>
  <c r="F429" i="4"/>
  <c r="F427" i="4"/>
  <c r="F425" i="4"/>
  <c r="F423" i="4"/>
  <c r="F421" i="4"/>
  <c r="F419" i="4"/>
  <c r="F417" i="4"/>
  <c r="F416" i="4"/>
  <c r="F408" i="4"/>
  <c r="F407" i="4"/>
  <c r="F404" i="4"/>
  <c r="F402" i="4"/>
  <c r="F400" i="4"/>
  <c r="F398" i="4"/>
  <c r="F397" i="4"/>
  <c r="F394" i="4"/>
  <c r="F393" i="4"/>
  <c r="F390" i="4"/>
  <c r="F389" i="4"/>
  <c r="F388" i="4"/>
  <c r="F387" i="4"/>
  <c r="F384" i="4"/>
  <c r="F382" i="4"/>
  <c r="F380" i="4"/>
  <c r="F378" i="4"/>
  <c r="F377" i="4"/>
  <c r="F366" i="4"/>
  <c r="F365" i="4"/>
  <c r="F362" i="4"/>
  <c r="F361" i="4"/>
  <c r="F358" i="4"/>
  <c r="F357" i="4"/>
  <c r="F354" i="4"/>
  <c r="F353" i="4"/>
  <c r="F350" i="4"/>
  <c r="F349" i="4"/>
  <c r="F346" i="4"/>
  <c r="F345" i="4"/>
  <c r="F342" i="4"/>
  <c r="F341" i="4"/>
  <c r="F338" i="4"/>
  <c r="F337" i="4"/>
  <c r="F334" i="4"/>
  <c r="F333" i="4"/>
  <c r="F330" i="4"/>
  <c r="F329" i="4"/>
  <c r="F326" i="4"/>
  <c r="F325" i="4"/>
  <c r="F322" i="4"/>
  <c r="F321" i="4"/>
  <c r="F318" i="4"/>
  <c r="F317" i="4"/>
  <c r="F314" i="4"/>
  <c r="F313" i="4"/>
  <c r="F310" i="4"/>
  <c r="F309" i="4"/>
  <c r="F306" i="4"/>
  <c r="F305" i="4"/>
  <c r="F302" i="4"/>
  <c r="F301" i="4"/>
  <c r="F298" i="4"/>
  <c r="F297" i="4"/>
  <c r="F291" i="4"/>
  <c r="F289" i="4"/>
  <c r="F287" i="4"/>
  <c r="F285" i="4"/>
  <c r="F283" i="4"/>
  <c r="F280" i="4"/>
  <c r="F279" i="4"/>
  <c r="F276" i="4"/>
  <c r="F275" i="4"/>
  <c r="F272" i="4"/>
  <c r="F271" i="4"/>
  <c r="F268" i="4"/>
  <c r="F267" i="4"/>
  <c r="F264" i="4"/>
  <c r="F262" i="4"/>
  <c r="F260" i="4"/>
  <c r="F257" i="4"/>
  <c r="F255" i="4"/>
  <c r="F254" i="4"/>
  <c r="F253" i="4"/>
  <c r="F252" i="4"/>
  <c r="F251" i="4"/>
  <c r="F250" i="4"/>
  <c r="F247" i="4"/>
  <c r="F245" i="4"/>
  <c r="F243" i="4"/>
  <c r="F241" i="4"/>
  <c r="F239" i="4"/>
  <c r="F232" i="4"/>
  <c r="F231" i="4"/>
  <c r="F230" i="4"/>
  <c r="F229" i="4"/>
  <c r="F228" i="4"/>
  <c r="F225" i="4"/>
  <c r="F223" i="4"/>
  <c r="F221" i="4"/>
  <c r="F219" i="4"/>
  <c r="F217" i="4"/>
  <c r="F215" i="4"/>
  <c r="F214" i="4"/>
  <c r="F213" i="4"/>
  <c r="F212" i="4"/>
  <c r="F211" i="4"/>
  <c r="F210" i="4"/>
  <c r="F209" i="4"/>
  <c r="F208" i="4"/>
  <c r="F207" i="4"/>
  <c r="F206" i="4"/>
  <c r="F205" i="4"/>
  <c r="F204" i="4"/>
  <c r="F203" i="4"/>
  <c r="F202" i="4"/>
  <c r="F201" i="4"/>
  <c r="F200" i="4"/>
  <c r="F199" i="4"/>
  <c r="F198" i="4"/>
  <c r="F197" i="4"/>
  <c r="F196" i="4"/>
  <c r="F195" i="4"/>
  <c r="F194" i="4"/>
  <c r="F191" i="4"/>
  <c r="F189" i="4"/>
  <c r="F187" i="4"/>
  <c r="F185" i="4"/>
  <c r="F183" i="4"/>
  <c r="F181" i="4"/>
  <c r="F174" i="4"/>
  <c r="F172" i="4"/>
  <c r="F171" i="4"/>
  <c r="F170" i="4"/>
  <c r="F169" i="4"/>
  <c r="F166" i="4"/>
  <c r="F164" i="4"/>
  <c r="F163" i="4"/>
  <c r="F160" i="4"/>
  <c r="F158" i="4"/>
  <c r="F156" i="4"/>
  <c r="F154" i="4"/>
  <c r="F152" i="4"/>
  <c r="F145" i="4"/>
  <c r="F144" i="4"/>
  <c r="F141" i="4"/>
  <c r="F139" i="4"/>
  <c r="F137" i="4"/>
  <c r="F136" i="4"/>
  <c r="F134" i="4"/>
  <c r="F133" i="4"/>
  <c r="F132" i="4"/>
  <c r="F128" i="4"/>
  <c r="F127" i="4"/>
  <c r="F126" i="4"/>
  <c r="F125" i="4"/>
  <c r="F122" i="4"/>
  <c r="F121" i="4"/>
  <c r="F118" i="4"/>
  <c r="F116" i="4"/>
  <c r="F114" i="4"/>
  <c r="F111" i="4"/>
  <c r="F110" i="4"/>
  <c r="F107" i="4"/>
  <c r="F106" i="4"/>
  <c r="F105" i="4"/>
  <c r="F102" i="4"/>
  <c r="F101" i="4"/>
  <c r="F100" i="4"/>
  <c r="F97" i="4"/>
  <c r="F96" i="4"/>
  <c r="F95" i="4"/>
  <c r="F92" i="4"/>
  <c r="F90" i="4"/>
  <c r="F88" i="4"/>
  <c r="F86" i="4"/>
  <c r="F84" i="4"/>
  <c r="F83" i="4"/>
  <c r="F82" i="4"/>
  <c r="F69" i="4"/>
  <c r="F67" i="4"/>
  <c r="F65" i="4"/>
  <c r="F63" i="4"/>
  <c r="F62" i="4"/>
  <c r="F59" i="4"/>
  <c r="F78" i="22"/>
  <c r="F77" i="22"/>
  <c r="F71" i="22"/>
  <c r="F66" i="22"/>
  <c r="F61" i="22"/>
  <c r="F56" i="22"/>
  <c r="F53" i="22"/>
  <c r="F50" i="22"/>
  <c r="F45" i="22"/>
  <c r="F39" i="22"/>
  <c r="F80" i="22" l="1"/>
  <c r="F15" i="22" s="1"/>
  <c r="F518" i="21" l="1"/>
  <c r="F31" i="21" s="1"/>
  <c r="F65" i="20" l="1"/>
  <c r="F213" i="21" l="1"/>
  <c r="F18" i="21" s="1"/>
  <c r="F194" i="23" l="1"/>
  <c r="F55" i="23" l="1"/>
  <c r="F14" i="23" s="1"/>
  <c r="F88" i="23"/>
  <c r="F15" i="23" s="1"/>
  <c r="F169" i="23"/>
  <c r="F17" i="23" s="1"/>
  <c r="F115" i="23"/>
  <c r="F16" i="23" s="1"/>
  <c r="F23" i="23"/>
  <c r="F18" i="23" l="1"/>
  <c r="F24" i="23"/>
  <c r="F19" i="23" l="1"/>
  <c r="F20" i="23" s="1"/>
  <c r="F25" i="23"/>
  <c r="F26" i="23" s="1"/>
  <c r="F27" i="23" l="1"/>
  <c r="D21" i="11" s="1"/>
  <c r="F72" i="22"/>
  <c r="F14" i="22" s="1"/>
  <c r="F262" i="21"/>
  <c r="F16" i="22" l="1"/>
  <c r="F17" i="22" l="1"/>
  <c r="F18" i="22" s="1"/>
  <c r="F20" i="22" l="1"/>
  <c r="D16" i="11"/>
  <c r="F95" i="20"/>
  <c r="F15" i="20" s="1"/>
  <c r="F448" i="20" l="1"/>
  <c r="F305" i="20" l="1"/>
  <c r="F20" i="20" s="1"/>
  <c r="F521" i="19" l="1"/>
  <c r="F22" i="19" s="1"/>
  <c r="F477" i="19" l="1"/>
  <c r="F20" i="19" s="1"/>
  <c r="F142" i="21" l="1"/>
  <c r="F545" i="20"/>
  <c r="F527" i="20"/>
  <c r="F465" i="20"/>
  <c r="F351" i="20"/>
  <c r="F151" i="20"/>
  <c r="F511" i="21" l="1"/>
  <c r="F448" i="21"/>
  <c r="F27" i="21" s="1"/>
  <c r="F110" i="21"/>
  <c r="F15" i="21" s="1"/>
  <c r="F472" i="21"/>
  <c r="F28" i="21" s="1"/>
  <c r="F315" i="21"/>
  <c r="F25" i="21" s="1"/>
  <c r="F418" i="21"/>
  <c r="F26" i="21" s="1"/>
  <c r="F205" i="21"/>
  <c r="F17" i="21" s="1"/>
  <c r="F284" i="20"/>
  <c r="F18" i="20" s="1"/>
  <c r="F391" i="20"/>
  <c r="F27" i="20" s="1"/>
  <c r="F503" i="20"/>
  <c r="F30" i="20" s="1"/>
  <c r="F204" i="20"/>
  <c r="F17" i="20" s="1"/>
  <c r="F582" i="20"/>
  <c r="F33" i="20" s="1"/>
  <c r="F26" i="20"/>
  <c r="F480" i="21"/>
  <c r="F29" i="21" s="1"/>
  <c r="F60" i="21"/>
  <c r="F14" i="21" s="1"/>
  <c r="F24" i="21"/>
  <c r="F29" i="20"/>
  <c r="F16" i="21"/>
  <c r="F30" i="21"/>
  <c r="F14" i="20"/>
  <c r="F16" i="20"/>
  <c r="F31" i="20"/>
  <c r="F32" i="20"/>
  <c r="F28" i="20"/>
  <c r="F32" i="21" l="1"/>
  <c r="F33" i="21" s="1"/>
  <c r="F34" i="21" s="1"/>
  <c r="F19" i="21"/>
  <c r="F21" i="20"/>
  <c r="F34" i="20"/>
  <c r="F696" i="19"/>
  <c r="F77" i="19"/>
  <c r="F20" i="21" l="1"/>
  <c r="F21" i="21" s="1"/>
  <c r="F35" i="21" s="1"/>
  <c r="D20" i="11" s="1"/>
  <c r="F35" i="20"/>
  <c r="F36" i="20" s="1"/>
  <c r="F22" i="20"/>
  <c r="F23" i="20" s="1"/>
  <c r="F423" i="19"/>
  <c r="F17" i="19" s="1"/>
  <c r="F581" i="19"/>
  <c r="F28" i="19" s="1"/>
  <c r="F925" i="19"/>
  <c r="F36" i="19" s="1"/>
  <c r="F686" i="19"/>
  <c r="F30" i="19" s="1"/>
  <c r="F775" i="19"/>
  <c r="F32" i="19" s="1"/>
  <c r="F841" i="19"/>
  <c r="F33" i="19" s="1"/>
  <c r="F172" i="19"/>
  <c r="F15" i="19" s="1"/>
  <c r="F245" i="19"/>
  <c r="F16" i="19" s="1"/>
  <c r="F627" i="19"/>
  <c r="F29" i="19" s="1"/>
  <c r="F14" i="19"/>
  <c r="F459" i="19"/>
  <c r="F19" i="19" s="1"/>
  <c r="F852" i="19"/>
  <c r="F34" i="19" s="1"/>
  <c r="F867" i="19"/>
  <c r="F35" i="19" s="1"/>
  <c r="F940" i="19"/>
  <c r="F37" i="19" s="1"/>
  <c r="F504" i="19"/>
  <c r="F21" i="19" s="1"/>
  <c r="F31" i="19"/>
  <c r="F37" i="20" l="1"/>
  <c r="D19" i="11" s="1"/>
  <c r="F38" i="19"/>
  <c r="F23" i="19"/>
  <c r="F24" i="19" s="1"/>
  <c r="F39" i="19" l="1"/>
  <c r="F40" i="19" s="1"/>
  <c r="F25" i="19"/>
  <c r="F41" i="19" l="1"/>
  <c r="D18" i="11" s="1"/>
  <c r="F968" i="4"/>
  <c r="F801" i="4" l="1"/>
  <c r="F31" i="4" s="1"/>
  <c r="F480" i="4" l="1"/>
  <c r="F435" i="4" l="1"/>
  <c r="F20" i="4" s="1"/>
  <c r="F409" i="4" l="1"/>
  <c r="F19" i="4" s="1"/>
  <c r="F1013" i="4" l="1"/>
  <c r="F37" i="4" s="1"/>
  <c r="F875" i="4"/>
  <c r="F785" i="4" l="1"/>
  <c r="F989" i="4" l="1"/>
  <c r="F36" i="4" s="1"/>
  <c r="F560" i="4" l="1"/>
  <c r="F670" i="4" l="1"/>
  <c r="F70" i="4" l="1"/>
  <c r="F14" i="4" l="1"/>
  <c r="F643" i="4" l="1"/>
  <c r="F891" i="4"/>
  <c r="F368" i="4" l="1"/>
  <c r="F17" i="4" s="1"/>
  <c r="F146" i="4" l="1"/>
  <c r="F864" i="4" l="1"/>
  <c r="F233" i="4" l="1"/>
  <c r="F16" i="4" s="1"/>
  <c r="F15" i="4"/>
  <c r="F33" i="4"/>
  <c r="F28" i="4"/>
  <c r="F34" i="4"/>
  <c r="F35" i="4"/>
  <c r="F30" i="4"/>
  <c r="F29" i="4"/>
  <c r="F32" i="4"/>
  <c r="F26" i="4"/>
  <c r="F27" i="4"/>
  <c r="F38" i="4" l="1"/>
  <c r="F39" i="4" s="1"/>
  <c r="F21" i="4"/>
  <c r="F22" i="4" s="1"/>
  <c r="F23" i="4" l="1"/>
  <c r="F40" i="4"/>
  <c r="F41" i="4" l="1"/>
  <c r="D17" i="11" s="1"/>
  <c r="D24" i="11" s="1"/>
</calcChain>
</file>

<file path=xl/sharedStrings.xml><?xml version="1.0" encoding="utf-8"?>
<sst xmlns="http://schemas.openxmlformats.org/spreadsheetml/2006/main" count="5577" uniqueCount="2808">
  <si>
    <r>
      <rPr>
        <b/>
        <sz val="10"/>
        <rFont val="Arial"/>
        <family val="2"/>
        <charset val="238"/>
      </rPr>
      <t>2.</t>
    </r>
  </si>
  <si>
    <r>
      <rPr>
        <b/>
        <sz val="10"/>
        <rFont val="Arial"/>
        <family val="2"/>
        <charset val="238"/>
      </rPr>
      <t>3.</t>
    </r>
  </si>
  <si>
    <r>
      <rPr>
        <b/>
        <sz val="10"/>
        <rFont val="Arial"/>
        <family val="2"/>
        <charset val="238"/>
      </rPr>
      <t>5.</t>
    </r>
  </si>
  <si>
    <r>
      <rPr>
        <b/>
        <sz val="10"/>
        <rFont val="Arial"/>
        <family val="2"/>
        <charset val="238"/>
      </rPr>
      <t>1.</t>
    </r>
  </si>
  <si>
    <r>
      <rPr>
        <b/>
        <sz val="10"/>
        <rFont val="Arial"/>
        <family val="2"/>
        <charset val="238"/>
      </rPr>
      <t>INTRODUCTION</t>
    </r>
  </si>
  <si>
    <r>
      <rPr>
        <sz val="9"/>
        <rFont val="Arial"/>
        <family val="2"/>
        <charset val="238"/>
      </rPr>
      <t>All preparatory, accompanying and finishing works necessary for assembly and welding material and substructures are part of individual items.</t>
    </r>
  </si>
  <si>
    <r>
      <rPr>
        <sz val="9"/>
        <rFont val="Arial"/>
        <family val="2"/>
        <charset val="238"/>
      </rPr>
      <t>In the production of metal elements and structures, all individual items include procurement, assembly, and all preparatory, accompanying and finishing works. All additional substructures and the necessary assembly materials are also included. All external elements and structures that could be exposed to atmospheric and other corrosive influences must be appropriately protected.</t>
    </r>
  </si>
  <si>
    <r>
      <rPr>
        <sz val="9"/>
        <rFont val="Arial"/>
        <family val="2"/>
        <charset val="238"/>
      </rPr>
      <t>All works must be executed with the requisite quality using materials with the required properties and the required declarations of conformity.</t>
    </r>
  </si>
  <si>
    <r>
      <rPr>
        <sz val="9"/>
        <rFont val="Arial"/>
        <family val="2"/>
        <charset val="238"/>
      </rPr>
      <t>Each described work comprises the basic and auxiliary materials, transportation of the materials and tools to the facility, internal transportation, all work, final clean-up and removal of waste after work is completed.</t>
    </r>
  </si>
  <si>
    <r>
      <rPr>
        <sz val="9"/>
        <rFont val="Arial"/>
        <family val="2"/>
        <charset val="238"/>
      </rPr>
      <t>Technical descriptions, drawings and details are part of the content of items of construction and finishing works.</t>
    </r>
  </si>
  <si>
    <r>
      <rPr>
        <sz val="9"/>
        <rFont val="Arial"/>
        <family val="2"/>
        <charset val="238"/>
      </rPr>
      <t>The specifications and requirements cited in the technical schedule should not be interpreted as limits. 
The tenderer must ensure that the unit price includes the supply and/or execution of all elements of structures, equipment and products, all works and services that are not precisely cited in the documentation but are of vital importance to functionality and compliance with regulations, and the ongoing safe and reliable execution of works and services and use and operation of equipment.</t>
    </r>
  </si>
  <si>
    <r>
      <rPr>
        <sz val="9"/>
        <rFont val="Arial"/>
        <family val="2"/>
        <charset val="238"/>
      </rPr>
      <t>Any discrepancies in the documentation should be brought to the attention of the contracting authority in advance, who resolves them in coordination with the designer.</t>
    </r>
  </si>
  <si>
    <r>
      <rPr>
        <sz val="9"/>
        <rFont val="Arial"/>
        <family val="2"/>
        <charset val="238"/>
      </rPr>
      <t>For all visible elements, it is necessary to coordinate processes, colours and materials in advance with the contracting authority.</t>
    </r>
  </si>
  <si>
    <r>
      <rPr>
        <sz val="9"/>
        <rFont val="Arial"/>
        <family val="2"/>
        <charset val="238"/>
      </rPr>
      <t>Certain items in the schedule cite manufacturers and/or types of individual systems, materials, equipment, etc. with precise definitions of the required technical properties. The tenderer may offer to substitute systems, materials or equipment of another manufacturer or type, but the technical properties of the tendered systems, materials or equipment must be equivalent to or better than those cited in the schedule, which must be proven by relevant documentation.
Any consequences of a change in systems, materials or equipment, including any changes or additions to the detailed design, are borne in terms of cost and delays by the tenderer.  </t>
    </r>
  </si>
  <si>
    <r>
      <rPr>
        <sz val="9"/>
        <rFont val="Arial"/>
        <family val="2"/>
        <charset val="238"/>
      </rPr>
      <t xml:space="preserve">The replacement, use and final selection of substitute systems, materials, products and equipment must be confirmed in writing by the responsible representative of the contracting authority and, as necessary, by the responsible architectural designer. </t>
    </r>
  </si>
  <si>
    <r>
      <rPr>
        <sz val="9"/>
        <rFont val="Arial"/>
        <family val="2"/>
        <charset val="238"/>
      </rPr>
      <t>Any citation of equipment in individual items of the schedule also includes: 
- delivery and transportation, 
- assembly, including auxiliary assembly materials and the manufacturer’s instructions, 
- connections and settings, including any calibration, 
- start-up, testing and measurements, including reports, 
- training of users and maintenance personnel, 
- operating and maintenance instructions, 
- all necessary certificates, declarations of conformity and confirmations.</t>
    </r>
  </si>
  <si>
    <r>
      <rPr>
        <sz val="9"/>
        <rFont val="Arial"/>
        <family val="2"/>
        <charset val="238"/>
      </rPr>
      <t>All works and façade scaffolding not specifically cited in the schedule must be included in the unit prices of the cited items.</t>
    </r>
  </si>
  <si>
    <r>
      <rPr>
        <sz val="9"/>
        <rFont val="Arial"/>
        <family val="2"/>
        <charset val="238"/>
      </rPr>
      <t>Additional unforeseen and extra works not covered in the schedule are executed by prior agreement with the supervisory authority and the investor, and are charged according to actual quantities, following prior approval of the unit price by the investor.
When formulating the tender, it is necessary to study the project and uphold the completeness of the individual position.
Any exceeding of the quantities in an individual item must be approved by the supervisory authority and, as necessary, by the designer before the execution of works.</t>
    </r>
  </si>
  <si>
    <r>
      <rPr>
        <sz val="9"/>
        <rFont val="Arial"/>
        <family val="2"/>
        <charset val="238"/>
      </rPr>
      <t>The dimensions of parts for fittings and quantities need to be verified at the facility before ordering. 
The contractor is required to submit the relevant shop drawings and details to the designer for confirmation before execution.</t>
    </r>
  </si>
  <si>
    <r>
      <rPr>
        <sz val="9"/>
        <rFont val="Arial"/>
        <family val="2"/>
        <charset val="238"/>
      </rPr>
      <t>Unit prices must also include the following:</t>
    </r>
  </si>
  <si>
    <r>
      <rPr>
        <sz val="9"/>
        <rFont val="Arial"/>
        <family val="2"/>
        <charset val="238"/>
      </rPr>
      <t>~ coordination of works with other contractors and the investor in the organisation of the construction site and the works timetable, confirmed by all participants in construction</t>
    </r>
  </si>
  <si>
    <r>
      <rPr>
        <sz val="9"/>
        <rFont val="Arial"/>
        <family val="2"/>
        <charset val="238"/>
      </rPr>
      <t>~ running records of all changes arising during execution with drawings added to the PZI plan and a text description of the changes; notification of the changes to the responsible designer for their approval</t>
    </r>
  </si>
  <si>
    <r>
      <rPr>
        <sz val="9"/>
        <rFont val="Arial"/>
        <family val="2"/>
        <charset val="238"/>
      </rPr>
      <t>~ participation in construction and design supervision and in technical inspections, preparation of handover documentation in two copies, with the registries, which must include: declarations, proof of reliability of the facility, certificates and attestations for the materials and equipment installed, records of tests and measurements, and instructions for use and maintenance</t>
    </r>
  </si>
  <si>
    <r>
      <rPr>
        <sz val="10"/>
        <rFont val="Arial"/>
        <family val="2"/>
        <charset val="238"/>
      </rPr>
      <t xml:space="preserve">               </t>
    </r>
  </si>
  <si>
    <r>
      <rPr>
        <sz val="10"/>
        <rFont val="Arial"/>
        <family val="2"/>
        <charset val="238"/>
      </rPr>
      <t>price excluding VAT</t>
    </r>
  </si>
  <si>
    <r>
      <rPr>
        <sz val="10"/>
        <rFont val="Arial"/>
        <family val="2"/>
        <charset val="238"/>
      </rPr>
      <t>Creation of “cokl”: see previous point; only the final layer is a layer of Kulir and Styrodur insulation.</t>
    </r>
  </si>
  <si>
    <r>
      <rPr>
        <sz val="10"/>
        <rFont val="Arial CE"/>
        <charset val="238"/>
      </rPr>
      <t>Facility:</t>
    </r>
  </si>
  <si>
    <r>
      <rPr>
        <sz val="9"/>
        <rFont val="Arial"/>
        <family val="2"/>
        <charset val="238"/>
      </rPr>
      <t>All necessary measures for the safe execution of dismantling and demolition are to be included in the price of demolition, and are not considered separately.
Protective measures are mandatory. Separation of materials: rubble, excavated material, etc.
The approach to dismantling and demolition is generally left to the contractor, subject to the approval of the contracting authority and the supervisor. The price must include the costs of organising the construction site, costs dependent on the demolition technology chosen, the costs of ensuring safety at work, the costs of mitigating environmental impact, the costs of transportation to the landfill 20 km away, and use of the temporary depot and permanent landfill, including payment of a landfill fee.
The rubble is to be removed in its entirety and is not suitable for embankments. Invoicing is done on the basis of actual quantities.
All auxiliary scaffolding, demolition channels, etc. must be included in the price.</t>
    </r>
  </si>
  <si>
    <r>
      <rPr>
        <sz val="9"/>
        <rFont val="Arial"/>
        <family val="2"/>
        <charset val="238"/>
      </rPr>
      <t>~ coordination of works with other contractors and the investor, formulation of an assembly plan with coordination of all contractors of works and confirmed by all participants in construction, production of assembly sketches and details for execution in agreement with the works manager and the investor</t>
    </r>
  </si>
  <si>
    <r>
      <rPr>
        <b/>
        <sz val="10"/>
        <rFont val="Arial"/>
        <family val="2"/>
        <charset val="238"/>
      </rPr>
      <t>4.</t>
    </r>
  </si>
  <si>
    <r>
      <rPr>
        <sz val="9"/>
        <rFont val="Arial"/>
        <family val="2"/>
        <charset val="238"/>
      </rPr>
      <t>Any deviations from the project documentation are only allowable on the basis of the amendment of the documentation, which is commissioned from the designer versus payment.</t>
    </r>
  </si>
  <si>
    <r>
      <rPr>
        <sz val="9"/>
        <rFont val="Arial"/>
        <family val="2"/>
        <charset val="238"/>
      </rPr>
      <t>All the steel anchoring elements illustrated in the steel structures plan and all installation conduits need to be built into the formwork of reinforced concrete elements, and all the passages evident in the plan of installations need to be made, which is included in the unit prices of items.</t>
    </r>
  </si>
  <si>
    <r>
      <rPr>
        <b/>
        <sz val="10"/>
        <rFont val="Arial"/>
        <family val="2"/>
        <charset val="238"/>
      </rPr>
      <t>ADMINISTRATION AND SERVICE BUILDING</t>
    </r>
  </si>
  <si>
    <r>
      <rPr>
        <b/>
        <sz val="10"/>
        <rFont val="Arial"/>
        <family val="2"/>
        <charset val="238"/>
      </rPr>
      <t>6.</t>
    </r>
  </si>
  <si>
    <r>
      <rPr>
        <b/>
        <sz val="10"/>
        <rFont val="Arial"/>
        <family val="2"/>
        <charset val="238"/>
      </rPr>
      <t>CONTROL POOL</t>
    </r>
  </si>
  <si>
    <r>
      <rPr>
        <b/>
        <sz val="10"/>
        <rFont val="Arial"/>
        <family val="2"/>
        <charset val="238"/>
      </rPr>
      <t xml:space="preserve">TECHNOLOGICAL FACILITY PHASE 2 </t>
    </r>
    <r>
      <rPr>
        <b/>
        <sz val="10"/>
        <rFont val="Arial"/>
        <family val="2"/>
        <charset val="238"/>
      </rPr>
      <t xml:space="preserve"> </t>
    </r>
  </si>
  <si>
    <r>
      <rPr>
        <b/>
        <sz val="10"/>
        <rFont val="Arial"/>
        <family val="2"/>
        <charset val="238"/>
      </rPr>
      <t xml:space="preserve">TECHNOLOGICAL FACILITY PHASE 1 </t>
    </r>
    <r>
      <rPr>
        <b/>
        <sz val="10"/>
        <rFont val="Arial"/>
        <family val="2"/>
        <charset val="238"/>
      </rPr>
      <t xml:space="preserve"> </t>
    </r>
  </si>
  <si>
    <r>
      <rPr>
        <b/>
        <sz val="10"/>
        <rFont val="Arial"/>
        <family val="2"/>
        <charset val="238"/>
      </rPr>
      <t>HALL ABOVE SILO</t>
    </r>
  </si>
  <si>
    <r>
      <rPr>
        <sz val="9"/>
        <rFont val="Arial"/>
        <family val="2"/>
        <charset val="238"/>
      </rPr>
      <t>The tender and the actual works need to be executed according to the submitted documentation, details and instructions of the designer and the supervisor.</t>
    </r>
  </si>
  <si>
    <r>
      <rPr>
        <sz val="9"/>
        <rFont val="Arial"/>
        <family val="2"/>
        <charset val="238"/>
      </rPr>
      <t>The contractor is required to execute all preparatory works unless stipulated otherwise, and to provide for the organisation of the construction site, and adequate safety and protection at the site, all of which is included in the price.</t>
    </r>
  </si>
  <si>
    <r>
      <rPr>
        <b/>
        <sz val="12"/>
        <rFont val="Arial"/>
        <family val="2"/>
        <charset val="238"/>
      </rPr>
      <t xml:space="preserve">OVERALL RECAPITULATION OF CONSTRUCTION AND FINISHING WORKS </t>
    </r>
  </si>
  <si>
    <r>
      <rPr>
        <b/>
        <sz val="12"/>
        <rFont val="Arial"/>
        <family val="2"/>
        <charset val="238"/>
      </rPr>
      <t xml:space="preserve">                                   ABOVE-GROUND FACILITIES</t>
    </r>
  </si>
  <si>
    <r>
      <rPr>
        <b/>
        <sz val="16"/>
        <rFont val="Arial"/>
        <family val="2"/>
        <charset val="238"/>
      </rPr>
      <t xml:space="preserve">SCHEDULE OF CONSTRUCTION AND FINISHING WORKS </t>
    </r>
  </si>
  <si>
    <r>
      <rPr>
        <b/>
        <sz val="10"/>
        <rFont val="Arial"/>
        <family val="2"/>
        <charset val="238"/>
      </rPr>
      <t>ARAO, Ljubljana, Celovška cesta 182, 1000 Ljubljana</t>
    </r>
  </si>
  <si>
    <r>
      <rPr>
        <b/>
        <sz val="10"/>
        <rFont val="Arial"/>
        <family val="2"/>
        <charset val="238"/>
      </rPr>
      <t>Vrbina LILW repository, Krško / Repository facilities</t>
    </r>
  </si>
  <si>
    <r>
      <rPr>
        <sz val="9"/>
        <rFont val="Arial"/>
        <family val="2"/>
        <charset val="238"/>
      </rPr>
      <t>The temporary depot is up to 500 m away.</t>
    </r>
  </si>
  <si>
    <r>
      <rPr>
        <sz val="9"/>
        <rFont val="Arial"/>
        <family val="2"/>
        <charset val="238"/>
      </rPr>
      <t>~ preparatory and finishing works (staking, designation of underground conduits, installation and maintenance of profiles, execution of new and old crossings, protection of crossings, land surveys, production of maps, etc.) unless stipulated otherwise</t>
    </r>
  </si>
  <si>
    <r>
      <rPr>
        <b/>
        <sz val="10"/>
        <rFont val="Arial"/>
        <family val="2"/>
        <charset val="238"/>
      </rPr>
      <t>Execution of test field for interior terrazzo skirting (cokl):</t>
    </r>
    <r>
      <rPr>
        <sz val="10"/>
        <rFont val="Arial"/>
        <family val="2"/>
        <charset val="238"/>
      </rPr>
      <t xml:space="preserve">
The interior terrazzo skirting is made from a polymer-modified interior terrazzo floor mix as prefabricated elements in the form of cut panels of dimensions 120 x 10 x 2 cm. To make each panel polymer-modified concrete is poured into blocks/squares of suitably larger dimensions than the panels (all edges are cut). The blocks are cut into panels of dimensions 120 x 10 cm and thickness 2 cm. The concrete is poured into blocks in suitably thin layers that can have voids removed manually by piercing. We recommend manual compaction by piercing (needle vibration at correct spacing, raking). In the case of compaction by vibration, it is necessary to appropriately adjust the concrete mix. After pouring and compaction, the surface of the concrete is levelled (trowelled). The block is wet cured for 7 days. After curing, the blocks are cut into panels of the required dimensions. </t>
    </r>
  </si>
  <si>
    <r>
      <rPr>
        <b/>
        <sz val="10"/>
        <rFont val="Arial"/>
        <family val="2"/>
        <charset val="238"/>
      </rPr>
      <t>Implementation of the test field for interior stairs (terrazzo):</t>
    </r>
    <r>
      <rPr>
        <sz val="10"/>
        <rFont val="Arial"/>
        <family val="2"/>
        <charset val="238"/>
      </rPr>
      <t xml:space="preserve">
The stairs are made as prefabricated elements. The stairs are made from the same mix as the interior terrazzo floor (see the description for the terrazzo floor). Each step is made in a single piece so that the tread and the riser are made together. After construction, the stairs must be properly cured and ground (the same as for the interior terrazzo). The stairs are assembled by gluing/laying in grout.
A test field must be undertaken before execution: one element of the stairs is made using the same materials and the selected treatment process. The test field and the appearance of the surface after treatment are subject to approval by the architect. The test field is repeated as necessary until the right appearance has been achieved, and approval has been given by the architect.</t>
    </r>
  </si>
  <si>
    <r>
      <rPr>
        <b/>
        <sz val="10"/>
        <rFont val="Arial"/>
        <family val="2"/>
        <charset val="238"/>
      </rPr>
      <t>•</t>
    </r>
    <r>
      <rPr>
        <b/>
        <sz val="9.8000000000000007"/>
        <rFont val="Arial CE"/>
        <charset val="238"/>
      </rPr>
      <t xml:space="preserve"> standard beams</t>
    </r>
  </si>
  <si>
    <r>
      <rPr>
        <b/>
        <sz val="10"/>
        <rFont val="Arial"/>
        <family val="2"/>
        <charset val="238"/>
      </rPr>
      <t>•</t>
    </r>
    <r>
      <rPr>
        <b/>
        <sz val="9.8000000000000007"/>
        <rFont val="Arial CE"/>
        <charset val="238"/>
      </rPr>
      <t xml:space="preserve"> upturn beams</t>
    </r>
  </si>
  <si>
    <r>
      <rPr>
        <b/>
        <sz val="10"/>
        <rFont val="Arial"/>
        <family val="2"/>
        <charset val="238"/>
      </rPr>
      <t>General for interior terrazzo skirting (cokl):</t>
    </r>
    <r>
      <rPr>
        <sz val="10"/>
        <rFont val="Arial"/>
        <family val="2"/>
        <charset val="238"/>
      </rPr>
      <t xml:space="preserve">
The interior terrazzo skirting is made from a polymer-modified interior terrazzo floor mix as prefabricated elements in the form of cut panels of dimensions 120 x 10 x 2 cm. To make each panel polymer-modified concrete is poured into blocks/squares of suitably larger dimensions than the panels (all edges are cut). The blocks are cut into panels of dimensions 120 x 10 cm and thickness 2 cm. The concrete is poured into blocks in suitably thin layers that can have voids removed manually by piercing. We recommend manual compaction by piercing (needle vibration at correct spacing, raking). In the case of compaction by vibration, it is necessary to appropriately adjust the concrete mix. After pouring and compaction, the surface of the concrete is levelled (trowelled). The block is wet cured for 7 days. After curing, the blocks are cut into panels of the required dimensions. </t>
    </r>
  </si>
  <si>
    <r>
      <rPr>
        <b/>
        <sz val="10"/>
        <rFont val="Arial"/>
        <family val="2"/>
        <charset val="238"/>
      </rPr>
      <t>General for interior stairs (terrazzo):</t>
    </r>
    <r>
      <rPr>
        <sz val="10"/>
        <rFont val="Arial"/>
        <family val="2"/>
        <charset val="238"/>
      </rPr>
      <t xml:space="preserve">
The stairs are made as prefabricated elements. The stairs are made from the same mix as the interior terrazzo floor (see the description for the terrazzo floor). Each step is made in a single piece so that the tread and the riser are made together. After construction, the stairs must be properly cured and ground (the same as for the interior terrazzo). The stairs are assembled by gluing/laying in grout.
A test field must be undertaken before execution: one element of the stairs is made using the same materials and the selected treatment process. The test field and the appearance of the surface after treatment are subject to approval by the architect. The test field is repeated as necessary until the right appearance has been achieved, and approval has been given by the architect.
Note: execution of a test field is covered in section 1 of the schedule (Preparatory works).</t>
    </r>
  </si>
  <si>
    <r>
      <rPr>
        <b/>
        <sz val="10"/>
        <rFont val="Arial"/>
        <family val="2"/>
        <charset val="238"/>
      </rPr>
      <t>General for epoxy flooring:</t>
    </r>
    <r>
      <rPr>
        <sz val="10"/>
        <rFont val="Arial"/>
        <family val="2"/>
        <charset val="238"/>
      </rPr>
      <t xml:space="preserve">
Subfloor base quality: The concrete base must be sound, and must have sufficient compressive strength. The base must be dry and clean, free from dirt, grease, oil, old coats, etc.</t>
    </r>
  </si>
  <si>
    <r>
      <rPr>
        <b/>
        <sz val="10"/>
        <rFont val="Arial"/>
        <family val="2"/>
        <charset val="238"/>
      </rPr>
      <t>•</t>
    </r>
    <r>
      <rPr>
        <b/>
        <sz val="10"/>
        <rFont val="Arial CE"/>
        <charset val="238"/>
      </rPr>
      <t xml:space="preserve"> glass wall S2.Alu 1b with doors</t>
    </r>
    <r>
      <rPr>
        <b/>
        <sz val="10"/>
        <rFont val="Arial CE"/>
        <family val="2"/>
        <charset val="238"/>
      </rPr>
      <t xml:space="preserve">: </t>
    </r>
    <r>
      <rPr>
        <sz val="10"/>
        <rFont val="Arial CE"/>
        <family val="2"/>
        <charset val="238"/>
      </rPr>
      <t xml:space="preserve">
- panoramic glass wall
- overall width and height:  1219/370 cm
- parapet: 0 cm
- opening: 5xFix 2x V2-Alu1 doors
- wall characteristics: see description S2.Alu 1 (a,b,c)</t>
    </r>
  </si>
  <si>
    <r>
      <rPr>
        <b/>
        <sz val="10"/>
        <rFont val="Arial"/>
        <family val="2"/>
        <charset val="238"/>
      </rPr>
      <t>•</t>
    </r>
    <r>
      <rPr>
        <b/>
        <sz val="10"/>
        <rFont val="Arial CE"/>
        <charset val="238"/>
      </rPr>
      <t xml:space="preserve"> glass wall S2.Alu 1c</t>
    </r>
    <r>
      <rPr>
        <b/>
        <sz val="10"/>
        <rFont val="Arial CE"/>
        <family val="2"/>
        <charset val="238"/>
      </rPr>
      <t xml:space="preserve">: </t>
    </r>
    <r>
      <rPr>
        <sz val="10"/>
        <rFont val="Arial CE"/>
        <family val="2"/>
        <charset val="238"/>
      </rPr>
      <t xml:space="preserve">
- panoramic glass wall
- overall width and height:  267/370 cm
- parapet: 0 cm
- opening: 2xFix
- wall characteristics: see description S2.Alu 1 (a,b,c)</t>
    </r>
  </si>
  <si>
    <r>
      <rPr>
        <b/>
        <sz val="10"/>
        <rFont val="Arial"/>
        <family val="2"/>
        <charset val="238"/>
      </rPr>
      <t>•</t>
    </r>
    <r>
      <rPr>
        <b/>
        <sz val="10"/>
        <rFont val="Arial CE"/>
        <charset val="238"/>
      </rPr>
      <t xml:space="preserve"> S2.Alu 2 glass wall with door</t>
    </r>
    <r>
      <rPr>
        <b/>
        <sz val="10"/>
        <rFont val="Arial CE"/>
        <family val="2"/>
        <charset val="238"/>
      </rPr>
      <t xml:space="preserve">: </t>
    </r>
    <r>
      <rPr>
        <sz val="10"/>
        <rFont val="Arial CE"/>
        <family val="2"/>
        <charset val="238"/>
      </rPr>
      <t xml:space="preserve">
- panoramic glass wall with door
- overall width and height:  1005/370 cm
- parapet: 0 cm
- opening: 7xFix; 1x doors V2-Alu2
- wall characteristics: see description S2.Alu 2-4 </t>
    </r>
  </si>
  <si>
    <r>
      <rPr>
        <b/>
        <sz val="10"/>
        <rFont val="Arial"/>
        <family val="2"/>
        <charset val="238"/>
      </rPr>
      <t>•</t>
    </r>
    <r>
      <rPr>
        <b/>
        <sz val="10"/>
        <rFont val="Arial CE"/>
        <charset val="238"/>
      </rPr>
      <t xml:space="preserve"> S2.Alu 3 glass wall with door</t>
    </r>
    <r>
      <rPr>
        <b/>
        <sz val="10"/>
        <rFont val="Arial CE"/>
        <family val="2"/>
        <charset val="238"/>
      </rPr>
      <t xml:space="preserve">: </t>
    </r>
    <r>
      <rPr>
        <sz val="10"/>
        <rFont val="Arial CE"/>
        <family val="2"/>
        <charset val="238"/>
      </rPr>
      <t xml:space="preserve">
- glass wall with door
- overall width and height:  367.5/387.8 cm
- parapet: 0 cm
- opening: 5xFix 1x doors V2-Alu2
- wall characteristics: see description S2.Alu 2-4 </t>
    </r>
  </si>
  <si>
    <r>
      <rPr>
        <b/>
        <sz val="10"/>
        <rFont val="Arial"/>
        <family val="2"/>
        <charset val="238"/>
      </rPr>
      <t>•</t>
    </r>
    <r>
      <rPr>
        <b/>
        <sz val="10"/>
        <rFont val="Arial CE"/>
        <charset val="238"/>
      </rPr>
      <t xml:space="preserve"> glass wall S2.Alu 4</t>
    </r>
    <r>
      <rPr>
        <b/>
        <sz val="10"/>
        <rFont val="Arial CE"/>
        <family val="2"/>
        <charset val="238"/>
      </rPr>
      <t xml:space="preserve">: </t>
    </r>
    <r>
      <rPr>
        <sz val="10"/>
        <rFont val="Arial CE"/>
        <family val="2"/>
        <charset val="238"/>
      </rPr>
      <t xml:space="preserve">
– glass wall
- overall width and height:  552.5/370-392 cm
- parapet: 0 cm
- opening: 5xFix
- wall characteristics: see description S2.Alu 2-4 </t>
    </r>
  </si>
  <si>
    <r>
      <rPr>
        <b/>
        <sz val="10"/>
        <rFont val="Arial"/>
        <family val="2"/>
        <charset val="238"/>
      </rPr>
      <t>•</t>
    </r>
    <r>
      <rPr>
        <b/>
        <sz val="10"/>
        <rFont val="Arial CE"/>
        <charset val="238"/>
      </rPr>
      <t xml:space="preserve"> glass wall S2.Alu 5</t>
    </r>
    <r>
      <rPr>
        <b/>
        <sz val="10"/>
        <rFont val="Arial CE"/>
        <family val="2"/>
        <charset val="238"/>
      </rPr>
      <t xml:space="preserve">: </t>
    </r>
    <r>
      <rPr>
        <sz val="10"/>
        <rFont val="Arial CE"/>
        <family val="2"/>
        <charset val="238"/>
      </rPr>
      <t xml:space="preserve">
- glass wall – trapezoidal
- overall width and height:  500-350/370 cm
- parapet: 0 cm
- opening: fixed
- wall characteristics: see description S2.Alu 5-7 </t>
    </r>
  </si>
  <si>
    <r>
      <rPr>
        <b/>
        <sz val="10"/>
        <rFont val="Arial CE"/>
      </rPr>
      <t xml:space="preserve"> </t>
    </r>
    <r>
      <rPr>
        <b/>
        <sz val="10"/>
        <rFont val="Arial"/>
        <family val="2"/>
        <charset val="238"/>
      </rPr>
      <t>•</t>
    </r>
    <r>
      <rPr>
        <b/>
        <sz val="10"/>
        <rFont val="Arial CE"/>
        <charset val="238"/>
      </rPr>
      <t xml:space="preserve"> glass wall S2.Alu 6: </t>
    </r>
    <r>
      <rPr>
        <sz val="10"/>
        <rFont val="Arial CE"/>
        <family val="2"/>
        <charset val="238"/>
      </rPr>
      <t xml:space="preserve">
- the glass wall consists of one panel and a corner profile at the junction with S2-Alu7
- overall width and height:  143/370 cm
- parapet: 0 cm
- opening: 1x vertical axis, 1x tilting
- wall characteristics: see description S2.Alu 5-7 </t>
    </r>
  </si>
  <si>
    <r>
      <rPr>
        <b/>
        <sz val="10"/>
        <rFont val="Arial"/>
        <family val="2"/>
        <charset val="238"/>
      </rPr>
      <t>•</t>
    </r>
    <r>
      <rPr>
        <b/>
        <sz val="10"/>
        <rFont val="Arial CE"/>
        <charset val="238"/>
      </rPr>
      <t xml:space="preserve"> glass wall S2.Alu 7: </t>
    </r>
    <r>
      <rPr>
        <sz val="10"/>
        <rFont val="Arial CE"/>
        <family val="2"/>
        <charset val="238"/>
      </rPr>
      <t xml:space="preserve">
- the glass wall consists of five panels and a corner profile at the junction with S2-Alu6
- overall width and height:  670/370 cm
- parapet: 0 cm
- opening: 1x fixed
- wall characteristics: see description S2.Alu 5-7 </t>
    </r>
  </si>
  <si>
    <r>
      <rPr>
        <b/>
        <sz val="10"/>
        <rFont val="Arial"/>
        <family val="2"/>
        <charset val="238"/>
      </rPr>
      <t>Spatial dilatations</t>
    </r>
    <r>
      <rPr>
        <sz val="10"/>
        <rFont val="Arial"/>
        <family val="2"/>
        <charset val="238"/>
      </rPr>
      <t xml:space="preserve"> are made everywhere where there is contact with the structure (walls, columns), such that an elastic foam strip 5-6 mm in width is placed in contact along the entire thickness of the terrazzo. The groove is later sealed with permanently elastic putty. 
The</t>
    </r>
    <r>
      <rPr>
        <b/>
        <sz val="10"/>
        <rFont val="Arial"/>
        <family val="2"/>
        <charset val="238"/>
      </rPr>
      <t xml:space="preserve"> virtual dilatations</t>
    </r>
    <r>
      <rPr>
        <sz val="10"/>
        <rFont val="Arial"/>
        <family val="2"/>
        <charset val="238"/>
      </rPr>
      <t xml:space="preserve"> are made by inserting inox expansion strips at least 25 mm in height and 5 mm in breadth. The expansion strips must be of level height and well fastened to the base. Given the projected thickness of the floor, it is also necessary to induce cracks in the lower layer (polymeric cement screed), for which the use of an L profile fixed to the ground is envisaged. Both profiles must be precisely levelled. The reinforcement meshes used for reinforcement must be interrupted at the points of dilatations made by inox strips.</t>
    </r>
  </si>
  <si>
    <r>
      <rPr>
        <b/>
        <sz val="10"/>
        <rFont val="Arial"/>
        <family val="2"/>
        <charset val="238"/>
      </rPr>
      <t xml:space="preserve">• </t>
    </r>
    <r>
      <rPr>
        <b/>
        <sz val="10"/>
        <rFont val="Arial CE"/>
        <charset val="238"/>
      </rPr>
      <t>top slab of pool: height of support 3.90 m</t>
    </r>
  </si>
  <si>
    <r>
      <rPr>
        <b/>
        <sz val="10"/>
        <rFont val="Arial"/>
        <family val="2"/>
        <charset val="238"/>
      </rPr>
      <t xml:space="preserve">• </t>
    </r>
    <r>
      <rPr>
        <b/>
        <sz val="10"/>
        <rFont val="Arial CE"/>
        <charset val="238"/>
      </rPr>
      <t>top slab of height extension of pool: height of support 4.50 m</t>
    </r>
  </si>
  <si>
    <r>
      <rPr>
        <b/>
        <sz val="10"/>
        <rFont val="Arial"/>
        <family val="2"/>
        <charset val="238"/>
      </rPr>
      <t xml:space="preserve">• </t>
    </r>
    <r>
      <rPr>
        <b/>
        <sz val="10"/>
        <rFont val="Arial CE"/>
        <charset val="238"/>
      </rPr>
      <t>top slab of valve box: height of support 1.15 m</t>
    </r>
  </si>
  <si>
    <r>
      <rPr>
        <b/>
        <sz val="10"/>
        <rFont val="Arial CE"/>
        <charset val="238"/>
      </rPr>
      <t xml:space="preserve">Facility: </t>
    </r>
    <r>
      <rPr>
        <b/>
        <sz val="10"/>
        <rFont val="Arial CE"/>
        <charset val="238"/>
      </rPr>
      <t>Vrbina LILW repository, Krško / Repository facilities</t>
    </r>
  </si>
  <si>
    <r>
      <rPr>
        <b/>
        <sz val="10"/>
        <rFont val="Arial"/>
        <family val="2"/>
        <charset val="238"/>
      </rPr>
      <t>General for epoxy flooring:</t>
    </r>
    <r>
      <rPr>
        <sz val="10"/>
        <rFont val="Arial"/>
        <family val="2"/>
        <charset val="238"/>
      </rPr>
      <t xml:space="preserve">
Subfloor base quality: The concrete base must be sound, and must have sufficient compressive strength. The base must be dry and clean, and free from dirt, grease, oil, old coats, etc.</t>
    </r>
  </si>
  <si>
    <r>
      <rPr>
        <sz val="10"/>
        <rFont val="Arial"/>
        <family val="2"/>
        <charset val="238"/>
      </rPr>
      <t xml:space="preserve">Supply, machining and manual assembly of </t>
    </r>
    <r>
      <rPr>
        <b/>
        <sz val="10"/>
        <rFont val="Arial"/>
        <family val="2"/>
        <charset val="238"/>
      </rPr>
      <t xml:space="preserve">steel reinforcement B500C according to SIST EN 1992-1-1 and SIST EN 10080 </t>
    </r>
    <r>
      <rPr>
        <sz val="10"/>
        <rFont val="Arial"/>
        <family val="2"/>
        <charset val="238"/>
      </rPr>
      <t xml:space="preserve">(grade B500B reinforcement may be used under the Slovenian technical approval, if additional investigations prove compliance with class C requirements). Various diameters (12 mm to 18 mm inclusive). The price must include the costs of obtaining the Slovenian technical approval for grade B500C according to SIST EN 10080 or the costs of investigations proving compliance with the requirements for ductility class C for all inbuilt reinforcement for which ductility class C is required. Bending according to details on the technical drawings of the reinforcement. </t>
    </r>
    <r>
      <rPr>
        <b/>
        <sz val="10"/>
        <rFont val="Arial"/>
        <family val="2"/>
        <charset val="238"/>
      </rPr>
      <t>The quantity is estimated: invoicing according to actual quantities as-built.</t>
    </r>
  </si>
  <si>
    <r>
      <rPr>
        <b/>
        <sz val="12"/>
        <rFont val="Arial"/>
        <family val="2"/>
        <charset val="238"/>
      </rPr>
      <t>REPOSITORY FACILITIES</t>
    </r>
  </si>
  <si>
    <r>
      <rPr>
        <b/>
        <sz val="14"/>
        <rFont val="Arial"/>
        <family val="2"/>
        <charset val="238"/>
      </rPr>
      <t>REPOSITORY FACILITIES</t>
    </r>
  </si>
  <si>
    <r>
      <rPr>
        <sz val="10"/>
        <rFont val="Arial"/>
        <family val="2"/>
        <charset val="238"/>
      </rPr>
      <t xml:space="preserve">The </t>
    </r>
    <r>
      <rPr>
        <b/>
        <sz val="10"/>
        <rFont val="Arial"/>
        <family val="2"/>
        <charset val="238"/>
      </rPr>
      <t xml:space="preserve">execution of the final floors </t>
    </r>
    <r>
      <rPr>
        <sz val="10"/>
        <rFont val="Arial"/>
        <family val="2"/>
        <charset val="238"/>
      </rPr>
      <t>must meet the slip resistance set out by regulations (Occupational Health and Safety Act, Rules on Requirements for Ensuring the Health and Safety of Workers in the Workplace). The final surfaces must be protected with anti-slip coatings (e.g. 3088 Anti-Slip Matt R9 or equivalent) or by surface texturing (grinding or bushhammering). Dry surfaces in interior areas must reach an R9 rating, and wet surfaces an R10 or B rating. Measurements of surface slip must be conducted after finishing of the floors. The measurements must be carried out by a qualified institution (e.g. ZAG), having regard for the OSHA standard or comparable. If the OSHA standard is applied, the final surfaces must meet a coefficient of friction of 0.60 to 1.00 (dry and wet measurements). All of the above must be included in the unit price of the final floor.</t>
    </r>
  </si>
  <si>
    <r>
      <rPr>
        <b/>
        <sz val="10"/>
        <rFont val="Arial"/>
        <family val="2"/>
        <charset val="238"/>
      </rPr>
      <t>General for interior reinforced poured/polished terrazzo floor:</t>
    </r>
    <r>
      <rPr>
        <sz val="10"/>
        <rFont val="Arial"/>
        <family val="2"/>
        <charset val="238"/>
      </rPr>
      <t xml:space="preserve">
The interior reinforced terrazzo floors are made with concrete of specification C30/37 XC4 Dmax 16mm. Given the presence of a Denka expansive admixture in the mix, it is necessary to use a reinforcement mesh with a pitch of 10 cm (Q385 or Q503), which is built into a micro-reinforced polymer-modified cement screed. The terrazzo is made on a base of a micro-reinforced polymer-modified cement screed (screed used in masonry works) using a </t>
    </r>
    <r>
      <rPr>
        <u/>
        <sz val="10"/>
        <rFont val="Arial"/>
        <family val="2"/>
        <charset val="238"/>
      </rPr>
      <t>fresh on fresh process</t>
    </r>
    <r>
      <rPr>
        <sz val="10"/>
        <rFont val="Arial"/>
        <family val="2"/>
        <charset val="238"/>
      </rPr>
      <t xml:space="preserve"> (the requirements for the micro-reinforced polymer-modified cement screed are given separately under screed). A black pigment (HaBe or Lanexsess) is added to the concrete mix at 20-25 kg/m</t>
    </r>
    <r>
      <rPr>
        <vertAlign val="superscript"/>
        <sz val="10"/>
        <rFont val="Arial"/>
        <family val="2"/>
        <charset val="238"/>
      </rPr>
      <t>3</t>
    </r>
    <r>
      <rPr>
        <sz val="10"/>
        <rFont val="Arial"/>
        <family val="2"/>
        <charset val="238"/>
      </rPr>
      <t xml:space="preserve">.  </t>
    </r>
  </si>
  <si>
    <r>
      <rPr>
        <b/>
        <sz val="10"/>
        <rFont val="Arial"/>
        <family val="2"/>
        <charset val="238"/>
      </rPr>
      <t>Execution of test field for interior reinforced poured/polished terrazzo floor:</t>
    </r>
    <r>
      <rPr>
        <sz val="10"/>
        <rFont val="Arial"/>
        <family val="2"/>
        <charset val="238"/>
      </rPr>
      <t xml:space="preserve">
The interior reinforced terrazzo floors are made with concrete of specification C30/37 XC4 Dmax 16mm. Given the presence of a Denka expansive admixture in the mix, it is necessary to use a reinforcement mesh with a pitch of 10 cm (Q385 or Q503), which is built into a micro-reinforced polymer-modified cement screed. The terrazzo is made on a base of a micro-reinforced polymer-modified cement screed (screed used in masonry and plastering) using a </t>
    </r>
    <r>
      <rPr>
        <u/>
        <sz val="10"/>
        <rFont val="Arial"/>
        <family val="2"/>
        <charset val="238"/>
      </rPr>
      <t>fresh on fresh process</t>
    </r>
    <r>
      <rPr>
        <sz val="10"/>
        <rFont val="Arial"/>
        <family val="2"/>
        <charset val="238"/>
      </rPr>
      <t xml:space="preserve"> (the requirements for the micro-reinforced polymer-modified cement screed are given separately under screed).  A black pigment is added to the concrete mix in the amount of 20-25 kg/m</t>
    </r>
    <r>
      <rPr>
        <vertAlign val="superscript"/>
        <sz val="10"/>
        <rFont val="Arial"/>
        <family val="2"/>
        <charset val="238"/>
      </rPr>
      <t>3</t>
    </r>
    <r>
      <rPr>
        <sz val="10"/>
        <rFont val="Arial"/>
        <family val="2"/>
        <charset val="238"/>
      </rPr>
      <t xml:space="preserve"> (Lanexsess or HaBe).  </t>
    </r>
  </si>
  <si>
    <r>
      <rPr>
        <sz val="9"/>
        <rFont val="Arial"/>
        <family val="2"/>
        <charset val="238"/>
      </rPr>
      <t>Shop drawings are drawn up for all load-bearing steel structures and substructures by the contractor on the basis of a 3D model prepared by the designer. The cost of producing the shop drawings is included in the tendered prices, and is not billed separately. The shop drawings must be submitted to the designer for confirmation.</t>
    </r>
  </si>
  <si>
    <r>
      <rPr>
        <b/>
        <sz val="12"/>
        <rFont val="Arial"/>
        <family val="2"/>
        <charset val="238"/>
      </rPr>
      <t>A.4</t>
    </r>
  </si>
  <si>
    <r>
      <rPr>
        <b/>
        <sz val="12"/>
        <rFont val="Arial"/>
        <family val="2"/>
        <charset val="238"/>
      </rPr>
      <t>A.4  REPOSITORY FACILITIES</t>
    </r>
  </si>
  <si>
    <r>
      <rPr>
        <sz val="9"/>
        <rFont val="Arial CE"/>
        <charset val="238"/>
      </rPr>
      <t>Earthing of façades: 
All the necessary bonding elements and materials for earthing façades are included (see the earthing concept in the plan of electrical installations and equipment). All metal masses on the façade must be connected to the lightning conductor installation, and the façade panels of the technological facility phase 2 and the hall above the silo also need to undergo earthing and potential equalisation. The panels are screwed to the metal substructure with bolts, which must provide for a mechanical and galvanic joint. By means of earthing braid 6 mm</t>
    </r>
    <r>
      <rPr>
        <vertAlign val="superscript"/>
        <sz val="9"/>
        <rFont val="Arial CE"/>
        <charset val="238"/>
      </rPr>
      <t>2</t>
    </r>
    <r>
      <rPr>
        <sz val="9"/>
        <rFont val="Arial CE"/>
        <charset val="238"/>
      </rPr>
      <t xml:space="preserve"> in cross-sections at the top and bottom points of each vertical segment of the façade at intervals of 5 m, the substructure itself is connected to fixed wall connectors welded to the reinforcement (technological facility phase 2; the supply of fixed connectors is included in the electrical schedules) or to the metal structure (hall above silo).
General earthing (for all facilities):
Potential equalisation of other metal masses (metal doorframes, roof access ladders, fences, gantry crane runway, etc.) is executed in the form of fixed wall connectors or a welded contact with a connection to the reinforcement or exterior ring earthing. The reinforcement must be appropriately connected, which means that a prescribed share of the contacts must be welded (for each facility, see the item under Supplement for welding reinforcement for earthing), where all welds must be at least 5 cm in length and the reinforcement must be covered and connected along a length at least 20 times the diameter of the individual reinforcement bar. The reinforcement is bonded to an exterior earthing ring with a stainless steel RF 30 x 4 mm flat conductor. It is welded to the reinforcement, and the exterior ring is fastened with a cross connector.
Welding of the reinforcement for the needs of connection to the earthing system is executed in accordance with the SIST EN 17660-02 and SIST EN 62305-3 standards (welds 50 mm in length).</t>
    </r>
  </si>
  <si>
    <r>
      <rPr>
        <b/>
        <sz val="10"/>
        <rFont val="Arial"/>
        <family val="2"/>
        <charset val="238"/>
      </rPr>
      <t xml:space="preserve">NOTE: </t>
    </r>
    <r>
      <rPr>
        <b/>
        <sz val="10"/>
        <rFont val="Arial"/>
        <family val="2"/>
        <charset val="238"/>
      </rPr>
      <t>Before drawing up a tender, examine the entire project documentation.</t>
    </r>
  </si>
  <si>
    <r>
      <rPr>
        <b/>
        <sz val="12"/>
        <rFont val="Arial"/>
        <family val="2"/>
        <charset val="238"/>
      </rPr>
      <t>LOT 2 – Repository facilities</t>
    </r>
  </si>
  <si>
    <r>
      <rPr>
        <b/>
        <sz val="10"/>
        <rFont val="Arial"/>
        <family val="2"/>
        <charset val="238"/>
      </rPr>
      <t>PREPARATORY WORKS AND AIR TIGHTNESS TEST</t>
    </r>
  </si>
  <si>
    <r>
      <rPr>
        <b/>
        <sz val="10"/>
        <rFont val="Arial"/>
        <family val="2"/>
        <charset val="238"/>
      </rPr>
      <t>INTRODUCTION</t>
    </r>
  </si>
  <si>
    <t>g</t>
  </si>
  <si>
    <t>ARAO, Ljubljana, Celovška cesta 182, 1000 Ljubljana</t>
  </si>
  <si>
    <r>
      <rPr>
        <sz val="10"/>
        <rFont val="Arial CE"/>
        <charset val="238"/>
      </rPr>
      <t>Facility:</t>
    </r>
  </si>
  <si>
    <t>Vrbina LILW repository, Krško / Repository facilities</t>
  </si>
  <si>
    <t>A.4</t>
  </si>
  <si>
    <t>REPOSITORY FACILITIES</t>
  </si>
  <si>
    <t>RECAPITULATION OF COSTS</t>
  </si>
  <si>
    <t>1.</t>
  </si>
  <si>
    <t>PREPARATORY WORKS AND AIR TIGHTNESS TEST</t>
  </si>
  <si>
    <r>
      <rPr>
        <sz val="10"/>
        <rFont val="Arial CE"/>
        <charset val="238"/>
      </rPr>
      <t>1.1</t>
    </r>
  </si>
  <si>
    <r>
      <rPr>
        <sz val="10"/>
        <rFont val="Arial CE"/>
        <charset val="238"/>
      </rPr>
      <t>EXECUTION OF VARIOUS TEST FIELDS FOR VISIBLE CONCRETES</t>
    </r>
  </si>
  <si>
    <r>
      <rPr>
        <sz val="10"/>
        <rFont val="Arial CE"/>
        <charset val="238"/>
      </rPr>
      <t>1.2</t>
    </r>
  </si>
  <si>
    <r>
      <rPr>
        <sz val="10"/>
        <rFont val="Arial CE"/>
        <charset val="238"/>
      </rPr>
      <t>AIR TIGHTNESS TEST</t>
    </r>
  </si>
  <si>
    <r>
      <rPr>
        <sz val="10"/>
        <rFont val="Arial CE"/>
        <charset val="238"/>
      </rPr>
      <t>TOTAL:</t>
    </r>
  </si>
  <si>
    <r>
      <rPr>
        <sz val="10"/>
        <rFont val="Arial CE"/>
        <charset val="238"/>
      </rPr>
      <t>Contingency:</t>
    </r>
  </si>
  <si>
    <t>TOTAL QUOTE:</t>
  </si>
  <si>
    <t>Note: prices are exclusive of VAT</t>
  </si>
  <si>
    <t>Item</t>
  </si>
  <si>
    <t>Description</t>
  </si>
  <si>
    <t>Unit</t>
  </si>
  <si>
    <t>Quantity</t>
  </si>
  <si>
    <t>Price/unit</t>
  </si>
  <si>
    <t>Value</t>
  </si>
  <si>
    <t>NOTE: In formulating the schedule, it is necessary to take account of the comments in the INTRODUCTION section</t>
  </si>
  <si>
    <t>CONSTRUCTION WORKS</t>
  </si>
  <si>
    <t>1.1.</t>
  </si>
  <si>
    <t>EXECUTION OF VARIOUS TEST FIELDS FOR VISIBLE CONCRETES</t>
  </si>
  <si>
    <t>In forming the unit prices for visible concretes, it is necessary to take account of the TECHNICAL GUIDELINES - Recommendations for execution of visible concretes of 22 October 2019.</t>
  </si>
  <si>
    <t>The contractor is required to formulate the project for executing concrete structures at its own expense.</t>
  </si>
  <si>
    <r>
      <rPr>
        <b/>
        <sz val="10"/>
        <rFont val="Arial"/>
        <family val="2"/>
        <charset val="238"/>
      </rPr>
      <t>Slip resistance of floor linings:</t>
    </r>
    <r>
      <rPr>
        <sz val="10"/>
        <rFont val="Arial"/>
        <family val="2"/>
        <charset val="238"/>
      </rPr>
      <t xml:space="preserve"> The selected supplier or contractor of the floors must submit proof of slip resistance and conformity of the flooring for the intended use.</t>
    </r>
    <r>
      <rPr>
        <b/>
        <sz val="10"/>
        <rFont val="Arial"/>
        <family val="2"/>
        <charset val="238"/>
      </rPr>
      <t xml:space="preserve"> The measurement must be made on a sample</t>
    </r>
    <r>
      <rPr>
        <sz val="10"/>
        <rFont val="Arial"/>
        <family val="2"/>
        <charset val="238"/>
      </rPr>
      <t>, and then on the laid surface protected by impregnation. Control measurements of slip resistance need to be made after a certain number of cleanings. The following may be produced as proof:
~ measurements made using the DIN 51130:2004 ramp test, whereby interior areas must meet the R9 rating, while exterior floored surfaces must meet R10 or R11 ratings (stairs, ladders)
~ measurements made using the pendulum test under the Australian AS/NZS 4586 standard, or the comparable EU standards: SIST EN 14231:2003, SIST EN 1344:2002 and SIST ENV 12633:2003, whereby the PTV must be greater than 36
~ measurements in accordance with the OSHA standards; the coefficient of friction must reach 0.6 to 1.0 (very safe)</t>
    </r>
  </si>
  <si>
    <r>
      <rPr>
        <sz val="10"/>
        <rFont val="Arial CE"/>
        <charset val="238"/>
      </rPr>
      <t>1.1.1.</t>
    </r>
  </si>
  <si>
    <r>
      <rPr>
        <b/>
        <sz val="10"/>
        <rFont val="Arial CE"/>
        <charset val="238"/>
      </rPr>
      <t>Execution of test field for exterior floor (bushhammered surface)</t>
    </r>
    <r>
      <rPr>
        <sz val="10"/>
        <rFont val="Arial CE"/>
        <charset val="238"/>
      </rPr>
      <t>, which is done with reinforced concrete of specification C30/37 XC4/XF4/XD3 Dmax 16 mm (OPZT S25). The use of an admixture to reduce drying shrinkage is also necessary (7-8 kg/m</t>
    </r>
    <r>
      <rPr>
        <vertAlign val="superscript"/>
        <sz val="10"/>
        <rFont val="Arial CE"/>
        <charset val="238"/>
      </rPr>
      <t>3</t>
    </r>
    <r>
      <rPr>
        <sz val="10"/>
        <rFont val="Arial CE"/>
        <charset val="238"/>
      </rPr>
      <t xml:space="preserve"> SRA 100, HaBe). A polypropylene fibre 10-12 mm in length (0.91 kg/m</t>
    </r>
    <r>
      <rPr>
        <vertAlign val="superscript"/>
        <sz val="10"/>
        <rFont val="Arial CE"/>
        <charset val="238"/>
      </rPr>
      <t>3</t>
    </r>
    <r>
      <rPr>
        <sz val="10"/>
        <rFont val="Arial CE"/>
        <charset val="238"/>
      </rPr>
      <t>) is added to the concrete mix. The concrete mix must use a quarried stone aggregate that is grey in colour. After pouring and compaction, the surface of the concrete is manually processed (trowelled), with all the necessary inclines being executed. Cutting of virtual dilatations is done according to the architectural plan of dilatations.  The width of the virtual dilatations is 8 mm, and the edge of the dilatation is chamfered below 45</t>
    </r>
    <r>
      <rPr>
        <sz val="10"/>
        <rFont val="Arial"/>
        <family val="2"/>
        <charset val="238"/>
      </rPr>
      <t>°</t>
    </r>
    <r>
      <rPr>
        <sz val="10"/>
        <rFont val="Arial CE"/>
        <charset val="238"/>
      </rPr>
      <t xml:space="preserve"> in a width of 1 cm, while the depth of the dilatation is 8 cm. A spatial (expansive) dilatation must be executed every 20 m in the external floor. The reinforcement is placed in each field separately. The wet curing of the surface after pouring is carried out for at least 14 days uninterrupted, without any interim dry periods.</t>
    </r>
  </si>
  <si>
    <r>
      <rPr>
        <sz val="10"/>
        <rFont val="Arial CE"/>
        <charset val="238"/>
      </rPr>
      <t>After suitable curing, the concrete surface is machine processed, first by coarse grinding approximately 5 mm deep, and then by bushhammering. After grinding, all larger holes in the concrete are filled with a suitable grout (freeze resistant XF4), which must be of a suitable colour. Only after filling is the concrete bushhammered. Before execution it is necessary to make a test field at least 1 m</t>
    </r>
    <r>
      <rPr>
        <vertAlign val="superscript"/>
        <sz val="10"/>
        <rFont val="Arial CE"/>
        <charset val="238"/>
      </rPr>
      <t>2</t>
    </r>
    <r>
      <rPr>
        <sz val="10"/>
        <rFont val="Arial CE"/>
        <charset val="238"/>
      </rPr>
      <t xml:space="preserve"> in area using the same materials and the chosen treatment. The test field and the appearance of the surface after treatment are subject to approval by the architect. The test field is repeated as necessary until the right appearance has been achieved, and approval has been given by the architect.</t>
    </r>
  </si>
  <si>
    <r>
      <rPr>
        <sz val="10"/>
        <rFont val="Arial CE"/>
        <charset val="238"/>
      </rPr>
      <t>~ test field at least 1 m</t>
    </r>
    <r>
      <rPr>
        <vertAlign val="superscript"/>
        <sz val="10"/>
        <rFont val="Arial CE"/>
        <charset val="238"/>
      </rPr>
      <t>2</t>
    </r>
    <r>
      <rPr>
        <sz val="10"/>
        <rFont val="Arial CE"/>
        <charset val="238"/>
      </rPr>
      <t xml:space="preserve"> in dimensions</t>
    </r>
  </si>
  <si>
    <r>
      <rPr>
        <sz val="10"/>
        <rFont val="Arial CE"/>
        <charset val="238"/>
      </rPr>
      <t>unit</t>
    </r>
  </si>
  <si>
    <r>
      <rPr>
        <sz val="10"/>
        <rFont val="Arial CE"/>
        <charset val="238"/>
      </rPr>
      <t>1.1.2.</t>
    </r>
  </si>
  <si>
    <r>
      <t xml:space="preserve"> A mineral admixture for reducing shrinkage based on sulphoaluminate (dosage of 6-8% of DC of cement in the mix, around 21-28 kg/m</t>
    </r>
    <r>
      <rPr>
        <vertAlign val="superscript"/>
        <sz val="10"/>
        <rFont val="Arial"/>
        <family val="2"/>
        <charset val="238"/>
      </rPr>
      <t>3</t>
    </r>
    <r>
      <rPr>
        <sz val="10"/>
        <rFont val="Arial"/>
        <family val="2"/>
        <charset val="238"/>
      </rPr>
      <t xml:space="preserve"> of Denka admixture) and an admixture for reducing drying shrinkage (7-8 kg/m</t>
    </r>
    <r>
      <rPr>
        <vertAlign val="superscript"/>
        <sz val="10"/>
        <rFont val="Arial"/>
        <family val="2"/>
        <charset val="238"/>
      </rPr>
      <t>3</t>
    </r>
    <r>
      <rPr>
        <sz val="10"/>
        <rFont val="Arial"/>
        <family val="2"/>
        <charset val="238"/>
      </rPr>
      <t xml:space="preserve"> liquid SRA 100, HaBe) are also added to the concrete mix. The concrete mix must also use stone aggregate of river origin (gravel from the Sava, properly screened to remove wood particles). The use of aggregate containing coal is strictly prohibited (the origin of the aggregate must be from the upper part of the Sava channel above Litija). The composition of the fractions of stone aggregate in the mix is not mandated (roughly 20-30% 0-4 mm fraction, 35-40% 4-8 mm fraction and 40-45 % 8-16 mm fraction). After pouring and compaction, the surface of the concrete is manually processed (trowelled), and machine smoothed with rotary discs. Wet curing of the surface is mandatory (Denka admixture). The wet curing of the surface after pouring is carried out for at least 14 days uninterrupted, without any interim dry periods.</t>
    </r>
  </si>
  <si>
    <t>Spatial dilatations are made everywhere where there is contact with the structure (walls, columns), such that an elastic foam strip 5-6 mm in width is placed in contact along the entire thickness of the terrazzo. This is later sealed with permanently elastic putty. 
The virtual dilatations are made by inserting inox expansion strips at least 25 mm in height and 5 mm in breadth. The expansion strips must be of level height and well fastened to the base. Given the projected thickness of the floor, it is also necessary to induce cracks in the lower layer (polymeric cement screed), for which the use of an L profile fixed to the ground is envisaged. Both profiles must be precisely levelled. The reinforcement meshes used for reinforcement must be interrupted at the sites of the dilatations made by inox strips.</t>
  </si>
  <si>
    <r>
      <t>When suitably cured, the concrete surface is machined, first by coarse grinding, then with multiple fine grinders. The depth of the grinding is projected at 5 mm. After grinding, all larger holes in the concrete are filled with a suitable grout, which must be of a suitable colour (a black pigment is added to the terrazzo mix). Before execution it is necessary to make a test field at least 1 m</t>
    </r>
    <r>
      <rPr>
        <vertAlign val="superscript"/>
        <sz val="10"/>
        <rFont val="Arial"/>
        <family val="2"/>
        <charset val="238"/>
      </rPr>
      <t>2</t>
    </r>
    <r>
      <rPr>
        <sz val="10"/>
        <rFont val="Arial"/>
        <family val="2"/>
        <charset val="238"/>
      </rPr>
      <t xml:space="preserve"> in area using the same materials and the chosen treatment. The test field and the appearance of the surface after treatment are subject to approval by the architect. The test field is repeated as necessary until the right appearance has been achieved, and approval has been given by the architect.</t>
    </r>
  </si>
  <si>
    <r>
      <rPr>
        <sz val="10"/>
        <rFont val="Arial CE"/>
        <charset val="238"/>
      </rPr>
      <t>1.1.3.</t>
    </r>
  </si>
  <si>
    <r>
      <t>After cutting, all irregularities in the panels are filled with an appropriate polymer-modified grout, which must be of a suitable colour (a black pigment is added to the mix), and are finely ground multiple times to achieve the appearance of interior terrazzo. The blocks/squares are made from polymer-modified concrete of C30/37 XC4 Dmax 16 mm specification, recommended slump 90-110 mm. A black pigment (HaBe or Lanexsess) is added to the concrete mix at 20-25 kg/m</t>
    </r>
    <r>
      <rPr>
        <vertAlign val="superscript"/>
        <sz val="10"/>
        <rFont val="Arial"/>
        <family val="2"/>
        <charset val="238"/>
      </rPr>
      <t>3</t>
    </r>
    <r>
      <rPr>
        <sz val="10"/>
        <rFont val="Arial"/>
        <family val="2"/>
        <charset val="238"/>
      </rPr>
      <t>. Polypropylene fibres 10-12 mm in length are added to the concrete mix in the amount of 2 kg/m</t>
    </r>
    <r>
      <rPr>
        <vertAlign val="superscript"/>
        <sz val="10"/>
        <rFont val="Arial"/>
        <family val="2"/>
        <charset val="238"/>
      </rPr>
      <t>3</t>
    </r>
    <r>
      <rPr>
        <sz val="10"/>
        <rFont val="Arial"/>
        <family val="2"/>
        <charset val="238"/>
      </rPr>
      <t xml:space="preserve"> and a polymer based on styrene-butadiene with a dry active substance content of at least 48% in an amount of 4.5-6% based on the DC quantity of cement in the mix or 15-20 kg/m</t>
    </r>
    <r>
      <rPr>
        <vertAlign val="superscript"/>
        <sz val="10"/>
        <rFont val="Arial"/>
        <family val="2"/>
        <charset val="238"/>
      </rPr>
      <t>3</t>
    </r>
    <r>
      <rPr>
        <sz val="10"/>
        <rFont val="Arial"/>
        <family val="2"/>
        <charset val="238"/>
      </rPr>
      <t xml:space="preserve"> Latex (Lateks-S, IRI) and an admixture to reduce drying shrinkage (7-8 kg/m</t>
    </r>
    <r>
      <rPr>
        <vertAlign val="superscript"/>
        <sz val="10"/>
        <rFont val="Arial"/>
        <family val="2"/>
        <charset val="238"/>
      </rPr>
      <t>3</t>
    </r>
    <r>
      <rPr>
        <sz val="10"/>
        <rFont val="Arial"/>
        <family val="2"/>
        <charset val="238"/>
      </rPr>
      <t xml:space="preserve"> SRA 100 liquid admixture, HaBe).
A test field must be made before execution: construct a block of the appropriate dimensions, which is cut into 3-5 panels of the envisaged size and treated appropriately. The edges are made using the same materials and the selected treatment process. The test field panel and the appearance of the surface after treatment are subject to the architect’s approval. The test field is repeated as necessary until the right appearance has been achieved, and approval has been given by the architect.</t>
    </r>
  </si>
  <si>
    <t>For the sake of uniformity of appearance with the interior terrazzo, the quantity of cement in the mix must be as similar as possible to the quantity of binder in the interior terrazzo (the quantity of cement and the quantity of Denka mineral expansion admixture are taken as the binder in the interior terrazzo). The concrete mix must also use stone aggregate of the same river origin as for the interior terrazzo (gravel from the Sava, properly screened to remove wood particles). The use of aggregate containing coal is strictly prohibited (the origin of the aggregate must be from the upper part of the Sava channel above Litija). The composition of the fractions of stone aggregate in the mix is not mandated (roughly 20-30% 0-4 mm fraction; 35-40% 4-8 mm fraction and 40-45 % 8-16 mm fraction).</t>
  </si>
  <si>
    <r>
      <rPr>
        <sz val="10"/>
        <rFont val="Arial CE"/>
        <charset val="238"/>
      </rPr>
      <t>~ test field: test block for cutting 3-5 panels</t>
    </r>
  </si>
  <si>
    <r>
      <rPr>
        <sz val="10"/>
        <rFont val="Arial CE"/>
        <charset val="238"/>
      </rPr>
      <t>1.1.4.</t>
    </r>
  </si>
  <si>
    <r>
      <rPr>
        <sz val="10"/>
        <rFont val="Arial CE"/>
        <charset val="238"/>
      </rPr>
      <t>~ test field: one stair element</t>
    </r>
  </si>
  <si>
    <r>
      <rPr>
        <sz val="10"/>
        <rFont val="Arial CE"/>
        <charset val="238"/>
      </rPr>
      <t>1.1.5.</t>
    </r>
  </si>
  <si>
    <r>
      <rPr>
        <b/>
        <sz val="10"/>
        <rFont val="Arial CE"/>
        <charset val="238"/>
      </rPr>
      <t>Execution of a test field for reinforced and micro-reinforced polymer-modified cement screed</t>
    </r>
    <r>
      <rPr>
        <sz val="10"/>
        <rFont val="Arial CE"/>
        <charset val="238"/>
      </rPr>
      <t>, 5 cm thick (base for interior terrazzo floor).
The base for the terrazzo is made with reinforced and micro-reinforced polymer-modified cement screed of class C35 F7. Polypropylene fibres 10-12 mm in length are added to the concrete mix in the amount of 1.5 kg/m</t>
    </r>
    <r>
      <rPr>
        <vertAlign val="superscript"/>
        <sz val="10"/>
        <rFont val="Arial CE"/>
        <charset val="238"/>
      </rPr>
      <t>3</t>
    </r>
    <r>
      <rPr>
        <sz val="10"/>
        <rFont val="Arial CE"/>
        <charset val="238"/>
      </rPr>
      <t xml:space="preserve"> and a polymer based on styrene-butadiene with a dry active substance content of at least 48% in an amount of 5-6% based on the DC quantity of cement in the mix or 16-24 kg/m</t>
    </r>
    <r>
      <rPr>
        <vertAlign val="superscript"/>
        <sz val="10"/>
        <rFont val="Arial CE"/>
        <charset val="238"/>
      </rPr>
      <t>3</t>
    </r>
    <r>
      <rPr>
        <sz val="10"/>
        <rFont val="Arial CE"/>
        <charset val="238"/>
      </rPr>
      <t xml:space="preserve"> Latex (Lateks-S, IRI). The screed is also reinforced with a reinforcing mesh with a pitch of 10 cm (Q385 or Q503). The equipment for the pouring of micro-reinforced polymer-modified cement screed must be checked beforehand: there are questions as to whether the traditional equipment for pouring the screed will allow for pouring of the demanding micro-reinforced polymer-modified screed. A test field of at least 1m</t>
    </r>
    <r>
      <rPr>
        <vertAlign val="superscript"/>
        <sz val="10"/>
        <rFont val="Arial CE"/>
        <charset val="238"/>
      </rPr>
      <t>2</t>
    </r>
    <r>
      <rPr>
        <sz val="10"/>
        <rFont val="Arial CE"/>
        <charset val="238"/>
      </rPr>
      <t xml:space="preserve"> must be made, on which the production and pouring equipment is checked. </t>
    </r>
  </si>
  <si>
    <r>
      <rPr>
        <sz val="10"/>
        <rFont val="Arial CE"/>
        <charset val="238"/>
      </rPr>
      <t>1.1.6.</t>
    </r>
  </si>
  <si>
    <r>
      <rPr>
        <b/>
        <sz val="10"/>
        <rFont val="Arial CE"/>
        <charset val="238"/>
      </rPr>
      <t>Execution of a test field for the concrete façade</t>
    </r>
    <r>
      <rPr>
        <sz val="10"/>
        <rFont val="Arial CE"/>
        <charset val="238"/>
      </rPr>
      <t>: the façade is executed as visible concrete class VC3 with additional requirements (flatness P3, texture T3 and colour C3 according to SIST TP CEN TR 15739:2009). The façade is made with concrete of specification C30/37 XC4/XF3 Dmax16 mm, while the water-cement ratio must be v/c</t>
    </r>
    <r>
      <rPr>
        <sz val="10"/>
        <rFont val="Arial"/>
        <family val="2"/>
        <charset val="238"/>
      </rPr>
      <t>&lt;</t>
    </r>
    <r>
      <rPr>
        <sz val="10"/>
        <rFont val="Arial CE"/>
        <charset val="238"/>
      </rPr>
      <t>0.50.  An admixture to reduce drying shrinkage (7-8 kg/m</t>
    </r>
    <r>
      <rPr>
        <vertAlign val="superscript"/>
        <sz val="10"/>
        <rFont val="Arial CE"/>
        <charset val="238"/>
      </rPr>
      <t>3</t>
    </r>
    <r>
      <rPr>
        <sz val="10"/>
        <rFont val="Arial CE"/>
        <charset val="238"/>
      </rPr>
      <t xml:space="preserve"> SRA 100 liquid admixture, HaBe) is added to the concrete mix. The colour of the concrete is envisaged as light grey, which necessitates the use of cement of type CEM II/A or CEM I. The use of a quarried stone aggregate is recommended in the concrete mix; if river aggregate from the Sava is used, it is necessary to ensure the purity of all fractions without the presence of coal, which must be proved in advance.</t>
    </r>
  </si>
  <si>
    <r>
      <rPr>
        <sz val="10"/>
        <rFont val="Arial CE"/>
        <charset val="238"/>
      </rPr>
      <t xml:space="preserve">A large-area formwork system that does not leave formwork marks on the surface (such as Top 50 Doka type or similar) is used for the façade. </t>
    </r>
    <r>
      <rPr>
        <u/>
        <sz val="10"/>
        <rFont val="Arial CE"/>
        <charset val="238"/>
      </rPr>
      <t>All corner elements are at right angles</t>
    </r>
    <r>
      <rPr>
        <sz val="10"/>
        <rFont val="Arial CE"/>
        <charset val="238"/>
      </rPr>
      <t>. A special drainage liner (such as Foremtex PSA self-adhesive liner) is applied to all visible surfaces of the formwork, which provides for the required visible concrete surface of VC3 class and better surface properties of the concrete. The type of formwork panel is adjusted to the liner used. A liner width of 4 m is envisaged. The liner is glued to the frame to make diagonal joints, which are covered with a 4 x 2 cm (w x d) trapezoidal batten. Only on the largest elements with a width of 4 m or more can the liner be joined vertically. The arrangement of the formwork panels and the arrangement of the formwork connections must be coordinated with the architect.</t>
    </r>
  </si>
  <si>
    <r>
      <rPr>
        <sz val="10"/>
        <rFont val="Arial CE"/>
        <charset val="238"/>
      </rPr>
      <t>Façade protection: all visible surfaces are protected with colourless, deep, vapour-permeable hydrophobic impregnation (Durahit 160, HaBe). A test field must be made before execution with a façade height of 5 m and width of at least 1.5 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t>
    </r>
  </si>
  <si>
    <r>
      <rPr>
        <sz val="10"/>
        <rFont val="Arial CE"/>
        <charset val="238"/>
      </rPr>
      <t>~ test field with façade height of 5 m and width of at least 1.5 m</t>
    </r>
  </si>
  <si>
    <r>
      <rPr>
        <sz val="10"/>
        <rFont val="Arial CE"/>
        <charset val="238"/>
      </rPr>
      <t>1.1.7.</t>
    </r>
  </si>
  <si>
    <r>
      <rPr>
        <b/>
        <sz val="10"/>
        <rFont val="Arial CE"/>
        <charset val="238"/>
      </rPr>
      <t>Execution of test field for massive elements of the façade and the entrance gates:</t>
    </r>
    <r>
      <rPr>
        <sz val="10"/>
        <rFont val="Arial CE"/>
        <charset val="238"/>
      </rPr>
      <t xml:space="preserve">
The massive elements are constructed as visible concrete of class VC3 with additional requirements (flatness P3, texture T3 and colour C3 according to SIST TP CEN TR 15739:2009). The massive elements are made with concrete of specification C30/37 XC4/XF3 Dmax16 mm, while the water-cement ratio must be v/c</t>
    </r>
    <r>
      <rPr>
        <sz val="10"/>
        <rFont val="Arial"/>
        <family val="2"/>
        <charset val="238"/>
      </rPr>
      <t>&lt;</t>
    </r>
    <r>
      <rPr>
        <sz val="10"/>
        <rFont val="Arial CE"/>
        <charset val="238"/>
      </rPr>
      <t>0.50. An admixture to reduce drying shrinkage (7-8 kg/m</t>
    </r>
    <r>
      <rPr>
        <vertAlign val="superscript"/>
        <sz val="10"/>
        <rFont val="Arial CE"/>
        <charset val="238"/>
      </rPr>
      <t>3</t>
    </r>
    <r>
      <rPr>
        <sz val="10"/>
        <rFont val="Arial CE"/>
        <charset val="238"/>
      </rPr>
      <t xml:space="preserve"> SRA 100 liquid admixture, HaBe) is added to the concrete mix. The colour of the concrete is envisaged as light grey, and the use of cement of type CEM II/A or CEM I is recommended. Due to the massive elements, the initial temperature of the concrete should be limited to a maximum of 22</t>
    </r>
    <r>
      <rPr>
        <sz val="10"/>
        <rFont val="Arial"/>
        <family val="2"/>
        <charset val="238"/>
      </rPr>
      <t>°</t>
    </r>
    <r>
      <rPr>
        <sz val="10"/>
        <rFont val="Arial CE"/>
        <charset val="238"/>
      </rPr>
      <t>C (concreting in winter or autumn). The maximum temperature due to the thermal hydration released can be up to 55</t>
    </r>
    <r>
      <rPr>
        <sz val="10"/>
        <rFont val="Arial"/>
        <family val="2"/>
        <charset val="238"/>
      </rPr>
      <t>°</t>
    </r>
    <r>
      <rPr>
        <sz val="10"/>
        <rFont val="Arial CE"/>
        <charset val="238"/>
      </rPr>
      <t>C in the core of the section, so the concrete mix and cement quantities must be adjusted (the concrete mix must be tested in the laboratory by measuring the adiabatic thermal properties of the concrete).</t>
    </r>
  </si>
  <si>
    <r>
      <rPr>
        <sz val="10"/>
        <rFont val="Arial CE"/>
        <charset val="238"/>
      </rPr>
      <t>It is possible to use alternative types of white or light-coloured binder in combination with cement (metakaolin, ground granulated blast furnace slag or white microsilica). If alternative binders are used, the colour and texture of the concrete of the massive element must be as similar as possible to the colour of the concrete of the façade. The use of a quarried stone aggregate is recommended in the concrete mix; if river aggregate from the Sava is used, it is necessary to ensure the purity of all fractions without the presence of coal, which must be proved in advance.
A large-area formwork system that does not leave formwork marks on the surface (such as Top 50 Doka type or similar) is used for the massive elements. A special drainage liner (such as Foremtex PSA self-adhesive liner) is applied to all visible surfaces of the formwork, which provides for the required visible concrete surface of VC3 class and better surface properties of the concrete. The type of formwork panel is adjusted to the liner used. The arrangement of the formwork panels and the arrangement of the formwork connections must be coordinated with the architect.</t>
    </r>
  </si>
  <si>
    <r>
      <rPr>
        <sz val="10"/>
        <rFont val="Arial CE"/>
        <charset val="238"/>
      </rPr>
      <t xml:space="preserve">Protection of massive elements: all visible surfaces are protected with colourless, deep, vapour-permeable hydrophobic impregnation (Durahit 160, HaBe). A test field must be made before execution with a façade height of 5 m and width of at least 1.5 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t>
    </r>
  </si>
  <si>
    <r>
      <rPr>
        <sz val="10"/>
        <rFont val="Arial CE"/>
        <charset val="238"/>
      </rPr>
      <t xml:space="preserve">~ test field with façade height of 5 m and width of at least 1.5 m </t>
    </r>
  </si>
  <si>
    <r>
      <rPr>
        <sz val="10"/>
        <rFont val="Arial CE"/>
        <charset val="238"/>
      </rPr>
      <t>1.1.9.</t>
    </r>
  </si>
  <si>
    <r>
      <rPr>
        <b/>
        <sz val="10"/>
        <rFont val="Arial CE"/>
        <charset val="238"/>
      </rPr>
      <t>General concrete façade F3.3 (hall above the silo)</t>
    </r>
    <r>
      <rPr>
        <sz val="10"/>
        <rFont val="Arial CE"/>
        <charset val="238"/>
      </rPr>
      <t>: the façade is constructed as visible concrete of class VC3 with additional requirements (flatness P3, texture T3 and colour C3 according to SIST TP CEN TR 15739:2009). The façade is made with concrete of specification C30/37 XC4/XF3 Dmax16 mm, while the water-cement ratio must be v/c</t>
    </r>
    <r>
      <rPr>
        <sz val="10"/>
        <rFont val="Arial"/>
        <family val="2"/>
        <charset val="238"/>
      </rPr>
      <t>&lt;</t>
    </r>
    <r>
      <rPr>
        <sz val="10"/>
        <rFont val="Arial CE"/>
        <charset val="238"/>
      </rPr>
      <t>0.50.  An admixture to reduce drying shrinkage (7-8 kg/m</t>
    </r>
    <r>
      <rPr>
        <vertAlign val="superscript"/>
        <sz val="10"/>
        <rFont val="Arial CE"/>
        <charset val="238"/>
      </rPr>
      <t>3</t>
    </r>
    <r>
      <rPr>
        <sz val="10"/>
        <rFont val="Arial CE"/>
        <charset val="238"/>
      </rPr>
      <t xml:space="preserve"> SRA 100 liquid admixture, HaBe) is added to the concrete mix. The colour of the concrete is envisaged as light grey, which necessitates the use of cement of type CEM II/A or CEM I. The use of a quarried stone aggregate is recommended in the concrete mix; if river aggregate from the Sava is used, it is necessary to ensure the purity of all fractions without the presence of coal, which must be proved in advance.</t>
    </r>
  </si>
  <si>
    <r>
      <rPr>
        <sz val="10"/>
        <rFont val="Arial CE"/>
        <charset val="238"/>
      </rPr>
      <t>Suitable formwork is used for the execution of the façade. A special drainage liner (such as Foremtex PSA self-adhesive liner) is applied to all visible surfaces of the formwork, which provides for the required visible concrete surface of VC3 class and better surface properties of the concrete. The type of formwork panel is adjusted to the liner used.  The liner is glued to the frame to make joints, which are covered with a 4 x 2 cm (w x d) trapezoidal batten.  The arrangement of the formwork panels and the arrangement of the formwork connections must be coordinated with the architect.</t>
    </r>
  </si>
  <si>
    <r>
      <rPr>
        <sz val="10"/>
        <rFont val="Arial CE"/>
        <charset val="238"/>
      </rPr>
      <t xml:space="preserve">Façade protection: all visible surfaces are protected with colourless, deep, vapour-permeable hydrophobic impregnation (Durahit 160, HaBe). Before execution it is necessary to make a test field of dimensions 20 x 25 x 100 cm.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t>
    </r>
  </si>
  <si>
    <r>
      <rPr>
        <sz val="10"/>
        <rFont val="Arial CE"/>
        <charset val="238"/>
      </rPr>
      <t>~ test field of dimensions 20 x 25 x 100 cm.</t>
    </r>
  </si>
  <si>
    <t>TOTAL EXECUTION OF TEST FIELDS FOR VISIBLE CONCRETE</t>
  </si>
  <si>
    <t>1.2.</t>
  </si>
  <si>
    <t>AIR TIGHTNESS TEST</t>
  </si>
  <si>
    <r>
      <rPr>
        <sz val="10"/>
        <rFont val="Arial CE"/>
        <charset val="238"/>
      </rPr>
      <t>1.2.1.</t>
    </r>
  </si>
  <si>
    <r>
      <rPr>
        <sz val="10"/>
        <rFont val="Arial CE"/>
        <charset val="238"/>
      </rPr>
      <t>Complete execution of air tightness test for areas:
Before the facility is put into use, an air tightness test of areas that are part of the radiologically controlled area is conducted in accordance with the standard for testing the air tightness of buildings (e.g. SIST EN ISO 9972 or SIST EN 13829). Air losses (leakage) for the entire TF may not exceed 500 m</t>
    </r>
    <r>
      <rPr>
        <vertAlign val="superscript"/>
        <sz val="10"/>
        <rFont val="Arial CE"/>
        <charset val="238"/>
      </rPr>
      <t>3</t>
    </r>
    <r>
      <rPr>
        <sz val="10"/>
        <rFont val="Arial CE"/>
        <charset val="238"/>
      </rPr>
      <t>/h (+20%) at a pressure difference of 30 Pa, or 60 m</t>
    </r>
    <r>
      <rPr>
        <vertAlign val="superscript"/>
        <sz val="10"/>
        <rFont val="Arial CE"/>
        <charset val="238"/>
      </rPr>
      <t>3</t>
    </r>
    <r>
      <rPr>
        <sz val="10"/>
        <rFont val="Arial CE"/>
        <charset val="238"/>
      </rPr>
      <t xml:space="preserve">/h (+20%) at a pressure difference of 10 Pa for TF phase 1. </t>
    </r>
  </si>
  <si>
    <r>
      <rPr>
        <sz val="10"/>
        <rFont val="Arial CE"/>
        <charset val="238"/>
      </rPr>
      <t>a.</t>
    </r>
  </si>
  <si>
    <r>
      <rPr>
        <sz val="10"/>
        <rFont val="Arial CE"/>
        <charset val="238"/>
      </rPr>
      <t>~ test of TF phase 1</t>
    </r>
  </si>
  <si>
    <r>
      <rPr>
        <sz val="10"/>
        <rFont val="Arial CE"/>
        <charset val="238"/>
      </rPr>
      <t>set</t>
    </r>
  </si>
  <si>
    <r>
      <rPr>
        <sz val="10"/>
        <rFont val="Arial CE"/>
        <charset val="238"/>
      </rPr>
      <t>b.</t>
    </r>
  </si>
  <si>
    <r>
      <rPr>
        <sz val="10"/>
        <rFont val="Arial CE"/>
        <charset val="238"/>
      </rPr>
      <t>~ test of entire TF</t>
    </r>
  </si>
  <si>
    <t>TOTAL AIR TIGHTNESS TEST</t>
  </si>
  <si>
    <t>6.</t>
  </si>
  <si>
    <t>CONTROL POOL</t>
  </si>
  <si>
    <r>
      <rPr>
        <sz val="10"/>
        <rFont val="Arial CE"/>
        <charset val="238"/>
      </rPr>
      <t>6.1.</t>
    </r>
  </si>
  <si>
    <r>
      <rPr>
        <sz val="10"/>
        <rFont val="Arial CE"/>
        <charset val="238"/>
      </rPr>
      <t xml:space="preserve">EARTHWORKS </t>
    </r>
  </si>
  <si>
    <r>
      <rPr>
        <sz val="10"/>
        <rFont val="Arial CE"/>
        <charset val="238"/>
      </rPr>
      <t>6.2.</t>
    </r>
  </si>
  <si>
    <r>
      <rPr>
        <sz val="10"/>
        <rFont val="Arial CE"/>
        <charset val="238"/>
      </rPr>
      <t>CONCRETE WORKS</t>
    </r>
  </si>
  <si>
    <r>
      <rPr>
        <sz val="10"/>
        <rFont val="Arial CE"/>
        <charset val="238"/>
      </rPr>
      <t>6.3.</t>
    </r>
  </si>
  <si>
    <r>
      <rPr>
        <sz val="10"/>
        <rFont val="Arial CE"/>
        <charset val="238"/>
      </rPr>
      <t>MASONRY WORKS</t>
    </r>
  </si>
  <si>
    <r>
      <rPr>
        <sz val="10"/>
        <rFont val="Arial CE"/>
        <charset val="238"/>
      </rPr>
      <t>6.4.</t>
    </r>
  </si>
  <si>
    <r>
      <rPr>
        <sz val="10"/>
        <rFont val="Arial CE"/>
        <charset val="238"/>
      </rPr>
      <t>CARPENTRY WORKS AND SEALING OF PENETRATIONS</t>
    </r>
  </si>
  <si>
    <r>
      <rPr>
        <sz val="10"/>
        <rFont val="Arial CE"/>
        <charset val="238"/>
      </rPr>
      <t>TOTAL CONSTRUCTION WORKS</t>
    </r>
  </si>
  <si>
    <t>FINISHING WORKS</t>
  </si>
  <si>
    <r>
      <rPr>
        <sz val="10"/>
        <rFont val="Arial CE"/>
        <charset val="238"/>
      </rPr>
      <t>6.5.</t>
    </r>
  </si>
  <si>
    <r>
      <rPr>
        <sz val="10"/>
        <rFont val="Arial CE"/>
        <charset val="238"/>
      </rPr>
      <t>METALWORKS</t>
    </r>
  </si>
  <si>
    <r>
      <rPr>
        <sz val="10"/>
        <rFont val="Arial CE"/>
        <charset val="238"/>
      </rPr>
      <t>TOTAL FINISHING WORKS</t>
    </r>
  </si>
  <si>
    <t>6.1.</t>
  </si>
  <si>
    <t>EARTHWORKS</t>
  </si>
  <si>
    <r>
      <rPr>
        <sz val="10"/>
        <rFont val="Arial CE"/>
        <charset val="238"/>
      </rPr>
      <t xml:space="preserve">General:
All excavation works and transportation of excavated material are invoiced according to the volume of earth in state of vegetation cover. All embankment works are invoiced according to the volume of earth in inbuilt state.
Consideration must be given to all vertical and horizontal transports, all supports and safeguarding of the banks of excavations, and protection of the environment during excavation insofar as is necessary. Reinforcement by compaction to the level prescribed under the statics project. The unit price also includes maintenance of the construction pit. </t>
    </r>
  </si>
  <si>
    <r>
      <rPr>
        <sz val="10"/>
        <rFont val="Arial CE"/>
        <charset val="238"/>
      </rPr>
      <t>Invoicing is according to actual quantities executed, on the basis of profiles recorded before and after excavation.
The instructions of the geomechanical report need to be taken into account, and a geomechanical engineer needs to be present during the execution of earthworks.
The suitability of the excavated material as backfill is determined on site (by the geomechanical engineer).</t>
    </r>
  </si>
  <si>
    <r>
      <rPr>
        <sz val="10"/>
        <rFont val="Arial CE"/>
        <charset val="238"/>
      </rPr>
      <t>6.1.1.</t>
    </r>
  </si>
  <si>
    <r>
      <rPr>
        <sz val="10"/>
        <rFont val="Arial CE"/>
        <charset val="238"/>
      </rPr>
      <t>Broad excavation of earth, with loading onto means of transport.
- excavation in category III terrain</t>
    </r>
  </si>
  <si>
    <r>
      <rPr>
        <sz val="10"/>
        <rFont val="Arial CE"/>
        <charset val="238"/>
      </rPr>
      <t>m</t>
    </r>
    <r>
      <rPr>
        <vertAlign val="superscript"/>
        <sz val="10"/>
        <rFont val="Arial CE"/>
        <charset val="238"/>
      </rPr>
      <t>3</t>
    </r>
  </si>
  <si>
    <r>
      <rPr>
        <sz val="10"/>
        <rFont val="Arial CE"/>
        <charset val="238"/>
      </rPr>
      <t>6.1.2.</t>
    </r>
  </si>
  <si>
    <r>
      <rPr>
        <sz val="10"/>
        <rFont val="Arial CE"/>
        <charset val="238"/>
      </rPr>
      <t xml:space="preserve">Deepening of the excavation, with loading onto means of transport:
~ excavation in category III terrain </t>
    </r>
  </si>
  <si>
    <t>• manual excavation (estimate 3%)</t>
  </si>
  <si>
    <t>• machine excavation (estimate 97%)</t>
  </si>
  <si>
    <r>
      <rPr>
        <sz val="10"/>
        <rFont val="Arial CE"/>
        <charset val="238"/>
      </rPr>
      <t>6.1.3.</t>
    </r>
  </si>
  <si>
    <r>
      <rPr>
        <sz val="10"/>
        <rFont val="Arial CE"/>
        <charset val="238"/>
      </rPr>
      <t>Levelling to an accuracy of +-1.00 cm and compaction of the bottom of the construction pit below the pool to the prescribed compaction of E</t>
    </r>
    <r>
      <rPr>
        <vertAlign val="subscript"/>
        <sz val="10"/>
        <rFont val="Arial CE"/>
        <charset val="238"/>
      </rPr>
      <t>V2</t>
    </r>
    <r>
      <rPr>
        <sz val="10"/>
        <rFont val="Arial CE"/>
        <charset val="238"/>
      </rPr>
      <t xml:space="preserve"> = 80 MPa</t>
    </r>
  </si>
  <si>
    <r>
      <rPr>
        <sz val="10"/>
        <rFont val="Arial CE"/>
        <charset val="238"/>
      </rPr>
      <t>m</t>
    </r>
    <r>
      <rPr>
        <vertAlign val="superscript"/>
        <sz val="10"/>
        <rFont val="Arial CE"/>
        <charset val="238"/>
      </rPr>
      <t>2</t>
    </r>
  </si>
  <si>
    <r>
      <rPr>
        <sz val="10"/>
        <rFont val="Arial CE"/>
        <charset val="238"/>
      </rPr>
      <t>6.1.4.</t>
    </r>
  </si>
  <si>
    <r>
      <rPr>
        <sz val="10"/>
        <rFont val="Arial CE"/>
        <charset val="238"/>
      </rPr>
      <t>Backfilling after concreting of the control pool with cleaned material from the excavation deposited in the temporary depot (loading and transportation from the depot), with compaction to the prescribed level:
~ in layers up to 30 cm</t>
    </r>
  </si>
  <si>
    <r>
      <rPr>
        <sz val="10"/>
        <rFont val="Arial CE"/>
        <charset val="238"/>
      </rPr>
      <t>6.1.5.</t>
    </r>
  </si>
  <si>
    <r>
      <rPr>
        <sz val="10"/>
        <rFont val="Arial CE"/>
        <charset val="238"/>
      </rPr>
      <t>Removal of excavated material to temporary depot up to 500 m away.</t>
    </r>
  </si>
  <si>
    <r>
      <rPr>
        <sz val="10"/>
        <rFont val="Arial CE"/>
        <charset val="238"/>
      </rPr>
      <t>6.1.6.</t>
    </r>
  </si>
  <si>
    <r>
      <rPr>
        <sz val="10"/>
        <rFont val="Arial CE"/>
        <charset val="238"/>
      </rPr>
      <t>Pumping of water throughout the duration of construction works. The unit price includes the construction of two wells and the use of suitable pumps for pumping approximately 2 m of water. POSSIBLE PRESENCE OF GROUNDWATER.</t>
    </r>
  </si>
  <si>
    <t>TOTAL EARTHWORKS FOR FACILITY</t>
  </si>
  <si>
    <t>6.2.</t>
  </si>
  <si>
    <t>CONCRETE WORKS</t>
  </si>
  <si>
    <r>
      <t>General note for all concrete structures:</t>
    </r>
    <r>
      <rPr>
        <sz val="10"/>
        <rFont val="Arial"/>
        <family val="2"/>
        <charset val="238"/>
      </rPr>
      <t xml:space="preserve">
</t>
    </r>
    <r>
      <rPr>
        <b/>
        <sz val="10"/>
        <rFont val="Arial"/>
        <family val="2"/>
        <charset val="238"/>
      </rPr>
      <t>- all poured concretes must meet the requirements of SIST EN 206, SIST 1026 and SIST EN 1992-1-1, and must be poured in accordance with SIST EN 13670</t>
    </r>
    <r>
      <rPr>
        <sz val="10"/>
        <rFont val="Arial"/>
        <family val="2"/>
        <charset val="238"/>
      </rPr>
      <t xml:space="preserve">
</t>
    </r>
    <r>
      <rPr>
        <b/>
        <sz val="10"/>
        <rFont val="Arial"/>
        <family val="2"/>
        <charset val="238"/>
      </rPr>
      <t>~ top layer: minimum 4 cm; the thickness is controlled by measuring</t>
    </r>
    <r>
      <rPr>
        <sz val="10"/>
        <rFont val="Arial"/>
        <family val="2"/>
        <charset val="238"/>
      </rPr>
      <t xml:space="preserve">
</t>
    </r>
    <r>
      <rPr>
        <b/>
        <sz val="10"/>
        <rFont val="Arial"/>
        <family val="2"/>
        <charset val="238"/>
      </rPr>
      <t>- all concrete structures are subject to the requirement for execution class 2 and tolerance class 1 under SIST EN 13670 and the national annex, which needs to be taken into account during preparation and implementation of the quality control programme and the concrete design</t>
    </r>
    <r>
      <rPr>
        <sz val="10"/>
        <rFont val="Arial"/>
        <family val="2"/>
        <charset val="238"/>
      </rPr>
      <t xml:space="preserve">
</t>
    </r>
    <r>
      <rPr>
        <b/>
        <sz val="10"/>
        <rFont val="Arial"/>
        <family val="2"/>
        <charset val="238"/>
      </rPr>
      <t>~ construction uses the no-waterproofing approach, with concrete of the prescribed grade of resistance to water penetration (watertight concrete grade PV-II)</t>
    </r>
  </si>
  <si>
    <r>
      <t>~ triangular fillets must be built into the formwork on the free edges of visible surfaces</t>
    </r>
    <r>
      <rPr>
        <sz val="10"/>
        <rFont val="Arial"/>
        <family val="2"/>
        <charset val="238"/>
      </rPr>
      <t xml:space="preserve">
</t>
    </r>
    <r>
      <rPr>
        <b/>
        <sz val="10"/>
        <rFont val="Arial"/>
        <family val="2"/>
        <charset val="238"/>
      </rPr>
      <t>- all visible surfaces without special architectural or other requirements and for invisible surfaces are subject to the surface treatment requirements under SIST EN 13670 and the national annex, which need to be taken into account in the selection of formwork for:</t>
    </r>
    <r>
      <rPr>
        <sz val="10"/>
        <rFont val="Arial"/>
        <family val="2"/>
        <charset val="238"/>
      </rPr>
      <t xml:space="preserve">
</t>
    </r>
    <r>
      <rPr>
        <b/>
        <sz val="10"/>
        <rFont val="Arial"/>
        <family val="2"/>
        <charset val="238"/>
      </rPr>
      <t>- visible surfaces:</t>
    </r>
    <r>
      <rPr>
        <sz val="10"/>
        <rFont val="Arial"/>
        <family val="2"/>
        <charset val="238"/>
      </rPr>
      <t xml:space="preserve">
• formed surfaces simple / VC2
• unformed surfaces simple
</t>
    </r>
    <r>
      <rPr>
        <b/>
        <sz val="10"/>
        <rFont val="Arial"/>
        <family val="2"/>
        <charset val="238"/>
      </rPr>
      <t>- invisible surfaces:</t>
    </r>
    <r>
      <rPr>
        <sz val="10"/>
        <rFont val="Arial"/>
        <family val="2"/>
        <charset val="238"/>
      </rPr>
      <t xml:space="preserve">
• formed: simple / VC0
• unformed: simple</t>
    </r>
  </si>
  <si>
    <r>
      <t>Unit prices must take account of the requirements for the preparation of RC slabs (levelling of unformed surfaces) everywhere where the final layer is epoxy:</t>
    </r>
    <r>
      <rPr>
        <sz val="10"/>
        <rFont val="Arial"/>
        <family val="2"/>
        <charset val="238"/>
      </rPr>
      <t xml:space="preserve">
</t>
    </r>
    <r>
      <rPr>
        <b/>
        <sz val="10"/>
        <rFont val="Arial"/>
        <family val="2"/>
        <charset val="238"/>
      </rPr>
      <t>~ reinforced concrete slabs and floors must be levelled and treated in accordance with the DIN 18202 standard (Table 3 point 4)</t>
    </r>
  </si>
  <si>
    <t>The top layers of all concrete structures must be subject to controls by measurement. The allowable tolerances are defined in SIST EN 13670 and the national annex. annex.</t>
  </si>
  <si>
    <r>
      <rPr>
        <sz val="10"/>
        <rFont val="Arial CE"/>
        <charset val="238"/>
      </rPr>
      <t>6.2.1.</t>
    </r>
  </si>
  <si>
    <t xml:space="preserve">~ rebar grade B500C, up to Ø 12 mm </t>
  </si>
  <si>
    <r>
      <rPr>
        <sz val="10"/>
        <rFont val="Arial CE"/>
        <charset val="238"/>
      </rPr>
      <t>kg</t>
    </r>
  </si>
  <si>
    <t xml:space="preserve">~ rebar grade B500C, over Ø 12 mm </t>
  </si>
  <si>
    <r>
      <rPr>
        <sz val="10"/>
        <rFont val="Arial CE"/>
        <charset val="238"/>
      </rPr>
      <t>6.2.2.</t>
    </r>
  </si>
  <si>
    <r>
      <rPr>
        <b/>
        <sz val="10"/>
        <rFont val="Arial CE"/>
        <charset val="238"/>
      </rPr>
      <t>Annex for welding reinforcement for connection to earth</t>
    </r>
    <r>
      <rPr>
        <sz val="10"/>
        <rFont val="Arial CE"/>
        <charset val="238"/>
      </rPr>
      <t xml:space="preserve">
General earthing (for all facilities):
Potential equalisation of other metal masses (metal doorframes, roof access ladders, fences, gantry crane runway, etc.) is executed in the form of a welded joint to a connection to the reinforcement. Here the reinforcement must be properly connected, which means that the welded joints must be made on a grid of 2 x 2 m.
The welds must be at least 5 cm long, or the reinforcement must overlap and must be connected over a length of at least 20 times the diameter of each rebar.
The reinforcement is bonded to an exterior earthing ring with a stainless steel RF 30x4 mm flat conductor. It is welded to the reinforcement, and the exterior ring is fastened with a cross connector. 
The details of the reinforcement connection are illustrated in the reinforcement technical drawings.
Welding of the reinforcement for the needs of connection to the earthing system is executed in accordance with the SIST EN 17660-02 and SIST EN 62305-3 standards (welds 50 mm in length).
Note: at all times that reinforcement work is being carried out, a person responsible for welding reinforcement must be present on the construction site to execute the network for potential equalisation.</t>
    </r>
  </si>
  <si>
    <r>
      <rPr>
        <sz val="10"/>
        <rFont val="Arial CE"/>
        <charset val="238"/>
      </rPr>
      <t>6.2.3.</t>
    </r>
  </si>
  <si>
    <r>
      <rPr>
        <sz val="10"/>
        <rFont val="Arial CE"/>
        <charset val="238"/>
      </rPr>
      <t>Supply and pouring of concrete in unreinforced structures of cross section over 0.08 to 0.12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/m; thickening of bedding concrete at site of deepening of the floor slab.
~ </t>
    </r>
    <r>
      <rPr>
        <b/>
        <sz val="10"/>
        <rFont val="Arial CE"/>
        <charset val="238"/>
      </rPr>
      <t>bedding concrete</t>
    </r>
    <r>
      <rPr>
        <sz val="10"/>
        <rFont val="Arial CE"/>
        <charset val="238"/>
      </rPr>
      <t xml:space="preserve"> C16/20, X0: below floor slab</t>
    </r>
  </si>
  <si>
    <r>
      <rPr>
        <sz val="10"/>
        <rFont val="Arial CE"/>
        <charset val="238"/>
      </rPr>
      <t>6.2.4.</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</si>
  <si>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C30/37 XC4 CI 0.20 PV-II Dmax=32 mm:</t>
    </r>
    <r>
      <rPr>
        <b/>
        <sz val="10"/>
        <rFont val="Arial CE"/>
        <charset val="238"/>
      </rPr>
      <t xml:space="preserve"> floor slab of pool</t>
    </r>
  </si>
  <si>
    <r>
      <rPr>
        <sz val="10"/>
        <rFont val="Arial CE"/>
        <charset val="238"/>
      </rPr>
      <t>6.2.5.</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</si>
  <si>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C30/37 XC4 XF3 CI 0.20 PV-II Dmax=32 mm:</t>
    </r>
    <r>
      <rPr>
        <b/>
        <sz val="10"/>
        <rFont val="Arial CE"/>
        <charset val="238"/>
      </rPr>
      <t xml:space="preserve"> floor slab of valve box</t>
    </r>
  </si>
  <si>
    <r>
      <rPr>
        <sz val="10"/>
        <rFont val="Arial CE"/>
        <charset val="238"/>
      </rPr>
      <t>6.2.6.</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</si>
  <si>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C30/37 XC4 CI 0.20 PV-II Dmax=32 mm:</t>
    </r>
    <r>
      <rPr>
        <b/>
        <sz val="10"/>
        <rFont val="Arial CE"/>
        <charset val="238"/>
      </rPr>
      <t xml:space="preserve"> wall of pool to top slab</t>
    </r>
  </si>
  <si>
    <r>
      <rPr>
        <sz val="10"/>
        <rFont val="Arial CE"/>
        <charset val="238"/>
      </rPr>
      <t>6.2.7.</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</si>
  <si>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and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C30/37 XC4 XF4 XD3 CI 0.20 PV-II Dmax=16 mm:</t>
    </r>
    <r>
      <rPr>
        <b/>
        <sz val="10"/>
        <rFont val="Arial CE"/>
        <charset val="238"/>
      </rPr>
      <t xml:space="preserve"> walls of extensions of inlet and ventilation openings and walls of valve box</t>
    </r>
  </si>
  <si>
    <r>
      <rPr>
        <sz val="10"/>
        <rFont val="Arial CE"/>
        <charset val="238"/>
      </rPr>
      <t>6.2.8.</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</si>
  <si>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C30/37 XC4 XF3 CI 0.20 PV-II Dmax=32 mm:</t>
    </r>
    <r>
      <rPr>
        <b/>
        <sz val="10"/>
        <rFont val="Arial CE"/>
        <charset val="238"/>
      </rPr>
      <t xml:space="preserve"> top slab of pool</t>
    </r>
  </si>
  <si>
    <r>
      <rPr>
        <sz val="10"/>
        <rFont val="Arial CE"/>
        <charset val="238"/>
      </rPr>
      <t>6.2.9.</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</si>
  <si>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C30/37 XC4 XF4 XD3 CI 0.20 PV-II Dmax=16 mm:</t>
    </r>
    <r>
      <rPr>
        <b/>
        <sz val="10"/>
        <rFont val="Arial CE"/>
        <charset val="238"/>
      </rPr>
      <t xml:space="preserve"> top slab of inlet shaft and valve box</t>
    </r>
  </si>
  <si>
    <r>
      <rPr>
        <sz val="10"/>
        <rFont val="Arial CE"/>
        <charset val="238"/>
      </rPr>
      <t>6.2.10.</t>
    </r>
  </si>
  <si>
    <r>
      <rPr>
        <sz val="10"/>
        <rFont val="Arial CE"/>
        <charset val="238"/>
      </rPr>
      <t xml:space="preserve">Supply and pouring of concrete in unreinforced structures, 8 to 20 cm thick;
~ </t>
    </r>
    <r>
      <rPr>
        <b/>
        <sz val="10"/>
        <rFont val="Arial CE"/>
        <charset val="238"/>
      </rPr>
      <t>inclined concrete C25/30, X0</t>
    </r>
  </si>
  <si>
    <t>TOTAL CONCRETE WORKS</t>
  </si>
  <si>
    <t>6.3.</t>
  </si>
  <si>
    <t>MASONRY WORKS</t>
  </si>
  <si>
    <r>
      <rPr>
        <sz val="10"/>
        <rFont val="Arial CE"/>
        <charset val="238"/>
      </rPr>
      <t>6.3.1.</t>
    </r>
  </si>
  <si>
    <r>
      <rPr>
        <sz val="10"/>
        <rFont val="Arial CE"/>
        <charset val="238"/>
      </rPr>
      <t>Installation of frames made of angles, for covers and air tower. The frame is built into the formwork before concreting.
Fabrication and supply is covered under metalworks.</t>
    </r>
  </si>
  <si>
    <r>
      <rPr>
        <sz val="10"/>
        <rFont val="Arial CE"/>
        <charset val="238"/>
      </rPr>
      <t>~ frame type 100 (clear dimensions of opening 100 x 100 cm)</t>
    </r>
  </si>
  <si>
    <r>
      <rPr>
        <sz val="10"/>
        <rFont val="Arial CE"/>
        <charset val="238"/>
      </rPr>
      <t>6.3.2.</t>
    </r>
  </si>
  <si>
    <r>
      <rPr>
        <sz val="10"/>
        <rFont val="Arial CE"/>
        <charset val="238"/>
      </rPr>
      <t>Complete supply and execution of sealing of working joints with sealing tapes, such as SIKA WATERBAR PVC or equivalent. Installation according to the instructions of the selected tape manufacturer.</t>
    </r>
  </si>
  <si>
    <r>
      <rPr>
        <sz val="10"/>
        <rFont val="Arial CE"/>
        <charset val="238"/>
      </rPr>
      <t>m</t>
    </r>
  </si>
  <si>
    <r>
      <rPr>
        <sz val="10"/>
        <rFont val="Arial CE"/>
        <charset val="238"/>
      </rPr>
      <t>6.3.3.</t>
    </r>
  </si>
  <si>
    <r>
      <rPr>
        <sz val="10"/>
        <rFont val="Arial CE"/>
        <charset val="238"/>
      </rPr>
      <t xml:space="preserve">Complete supply and execution of the protective coating of the bottom and walls of the pool and the valve box.
The interior surfaces of the walls and bottom are protected with a frost-resistant, waterproof protective coating suitable for process water tanks. The price also includes proper preparation of the base, all necessary layers of coating, and cove bases, according to the details of the selected manufacturer of the protective coating. The schedule covers the Sika system, which can be replaced by an equivalent. </t>
    </r>
  </si>
  <si>
    <r>
      <rPr>
        <sz val="10"/>
        <rFont val="Arial CE"/>
        <charset val="238"/>
      </rPr>
      <t>General terms and conditions of installation:
The base must be sound and have sufficient compressive strength (at least 25 N/mm</t>
    </r>
    <r>
      <rPr>
        <vertAlign val="superscript"/>
        <sz val="10"/>
        <rFont val="Arial CE"/>
        <charset val="238"/>
      </rPr>
      <t>2</t>
    </r>
    <r>
      <rPr>
        <sz val="10"/>
        <rFont val="Arial CE"/>
        <charset val="238"/>
      </rPr>
      <t>). Tear strength less than 1.5 N/mm</t>
    </r>
    <r>
      <rPr>
        <vertAlign val="superscript"/>
        <sz val="10"/>
        <rFont val="Arial CE"/>
        <charset val="238"/>
      </rPr>
      <t>2</t>
    </r>
    <r>
      <rPr>
        <sz val="10"/>
        <rFont val="Arial CE"/>
        <charset val="238"/>
      </rPr>
      <t>. The base must be dry and clean, and free from dirt, grease and oil.</t>
    </r>
  </si>
  <si>
    <r>
      <rPr>
        <sz val="10"/>
        <rFont val="Arial CE"/>
        <charset val="238"/>
      </rPr>
      <t>6.3.3.1.</t>
    </r>
  </si>
  <si>
    <r>
      <rPr>
        <sz val="10"/>
        <rFont val="Arial CE"/>
        <charset val="238"/>
      </rPr>
      <t>Mechanical preparation of the concrete base by grinding to an open structure. Any poorly bonded layers, cement milk and formwork oils must be completely removed. Treatment of damage to the base such as impact dents, porosity and gaps with materials such as Sika MonoTop or equivalent. Before execution, all dust particles and poorly adhered material are removed from all surfaces by high-pressure washing.</t>
    </r>
  </si>
  <si>
    <r>
      <rPr>
        <sz val="10"/>
        <rFont val="Arial CE"/>
        <charset val="238"/>
      </rPr>
      <t>~ floor</t>
    </r>
  </si>
  <si>
    <r>
      <rPr>
        <sz val="10"/>
        <rFont val="Arial CE"/>
        <charset val="238"/>
      </rPr>
      <t>~ walls</t>
    </r>
  </si>
  <si>
    <r>
      <rPr>
        <sz val="10"/>
        <rFont val="Arial CE"/>
        <charset val="238"/>
      </rPr>
      <t>c.</t>
    </r>
  </si>
  <si>
    <r>
      <rPr>
        <sz val="10"/>
        <rFont val="Arial CE"/>
        <charset val="238"/>
      </rPr>
      <t>~ ceiling</t>
    </r>
  </si>
  <si>
    <r>
      <rPr>
        <sz val="10"/>
        <rFont val="Arial CE"/>
        <charset val="238"/>
      </rPr>
      <t>6.3.3.2.</t>
    </r>
  </si>
  <si>
    <r>
      <rPr>
        <sz val="10"/>
        <rFont val="Arial CE"/>
        <charset val="238"/>
      </rPr>
      <t xml:space="preserve">Supply of material and execution of cove bases of radius 5 cm with repair mortar, such as Sika Mono Top 412 N strength class R4. Supply and installation of elastic waterproofing tape, such as Sika SealTape F along the entire junction between the floor and the walls, including soaking in Sikalastic 1K waterproofing mortar. </t>
    </r>
  </si>
  <si>
    <r>
      <rPr>
        <sz val="10"/>
        <rFont val="Arial CE"/>
        <charset val="238"/>
      </rPr>
      <t>6.3.3.3.</t>
    </r>
  </si>
  <si>
    <r>
      <rPr>
        <sz val="10"/>
        <rFont val="Arial CE"/>
        <charset val="238"/>
      </rPr>
      <t>Supply of material and protection of wall and floor surfaces with single-component mortar, such as Sikalastic 1X. Application in two layers of total thickness of 4-4 mm, achieving resistance to 5 bar water pressure according to EN 12390-8.
The material must meet the following requirements:
In accordance with standard EN 1504:
~ protection against ingress of substances; principle 1, method 1.3
~ moisture control in the structure: principle 2, method 2.3
~ permeability to CO</t>
    </r>
    <r>
      <rPr>
        <vertAlign val="subscript"/>
        <sz val="10"/>
        <rFont val="Arial CE"/>
        <charset val="238"/>
      </rPr>
      <t>2</t>
    </r>
    <r>
      <rPr>
        <sz val="10"/>
        <rFont val="Arial CE"/>
        <charset val="238"/>
      </rPr>
      <t xml:space="preserve">; Sd=61 m under EN 1062-6
~ permeability to water vapour; Sd </t>
    </r>
    <r>
      <rPr>
        <sz val="10"/>
        <rFont val="Arial"/>
        <family val="2"/>
        <charset val="238"/>
      </rPr>
      <t>&lt;</t>
    </r>
    <r>
      <rPr>
        <sz val="10"/>
        <rFont val="Arial CE"/>
        <charset val="238"/>
      </rPr>
      <t xml:space="preserve"> 5 m under EN ISO 7783-1
~ capillary water absorption, w </t>
    </r>
    <r>
      <rPr>
        <sz val="10"/>
        <rFont val="Arial"/>
        <family val="2"/>
        <charset val="238"/>
      </rPr>
      <t>&lt;</t>
    </r>
    <r>
      <rPr>
        <sz val="10"/>
        <rFont val="Arial CE"/>
        <charset val="238"/>
      </rPr>
      <t xml:space="preserve"> 0.02 kg/(m</t>
    </r>
    <r>
      <rPr>
        <vertAlign val="superscript"/>
        <sz val="10"/>
        <rFont val="Arial CE"/>
        <charset val="238"/>
      </rPr>
      <t>2</t>
    </r>
    <r>
      <rPr>
        <sz val="10"/>
        <rFont val="Arial CE"/>
        <charset val="238"/>
      </rPr>
      <t xml:space="preserve">h) under EN 1062-3
~ tear strength </t>
    </r>
    <r>
      <rPr>
        <sz val="10"/>
        <rFont val="Arial"/>
        <family val="2"/>
        <charset val="238"/>
      </rPr>
      <t>&gt;</t>
    </r>
    <r>
      <rPr>
        <sz val="10"/>
        <rFont val="Arial CE"/>
        <charset val="238"/>
      </rPr>
      <t xml:space="preserve"> 2.5 N/mm</t>
    </r>
    <r>
      <rPr>
        <vertAlign val="superscript"/>
        <sz val="10"/>
        <rFont val="Arial CE"/>
        <charset val="238"/>
      </rPr>
      <t>2</t>
    </r>
    <r>
      <rPr>
        <sz val="10"/>
        <rFont val="Arial CE"/>
        <charset val="238"/>
      </rPr>
      <t xml:space="preserve"> under EN 13687-1
~ crack bridging ability; L </t>
    </r>
    <r>
      <rPr>
        <sz val="10"/>
        <rFont val="Arial"/>
        <family val="2"/>
        <charset val="238"/>
      </rPr>
      <t>&gt;</t>
    </r>
    <r>
      <rPr>
        <sz val="10"/>
        <rFont val="Arial CE"/>
        <charset val="238"/>
      </rPr>
      <t xml:space="preserve"> 0.5 mm (r.A3) under EN 1062-7
~ crack bridging ability at -5</t>
    </r>
    <r>
      <rPr>
        <sz val="10"/>
        <rFont val="Arial"/>
        <family val="2"/>
        <charset val="238"/>
      </rPr>
      <t>°</t>
    </r>
    <r>
      <rPr>
        <sz val="10"/>
        <rFont val="Arial CE"/>
        <charset val="238"/>
      </rPr>
      <t xml:space="preserve">C: </t>
    </r>
    <r>
      <rPr>
        <sz val="10"/>
        <rFont val="Arial"/>
        <family val="2"/>
        <charset val="238"/>
      </rPr>
      <t>&gt;</t>
    </r>
    <r>
      <rPr>
        <sz val="10"/>
        <rFont val="Arial CE"/>
        <charset val="238"/>
      </rPr>
      <t>0.75 mm under EN 14891:2012</t>
    </r>
  </si>
  <si>
    <r>
      <rPr>
        <sz val="10"/>
        <rFont val="Arial CE"/>
        <charset val="238"/>
      </rPr>
      <t>6.3.3.4.</t>
    </r>
  </si>
  <si>
    <r>
      <rPr>
        <sz val="10"/>
        <rFont val="Arial CE"/>
        <charset val="238"/>
      </rPr>
      <t>Supply of material and execution of protection of ceiling surfaces with one-component mortar, e.g. Sikalastic 1K. Application in two layers with a total thickness of 3-4 mm, the final layer applied with a structural roller to achieve a structured surface.
The material must meet the following requirements:
In accordance with standard EN 1504:
~ protection against ingress of substances; principle 1, method 1.3
~ moisture control in the structure: principle 2, method 2.3
~ permeability to CO</t>
    </r>
    <r>
      <rPr>
        <vertAlign val="subscript"/>
        <sz val="10"/>
        <rFont val="Arial CE"/>
        <charset val="238"/>
      </rPr>
      <t>2</t>
    </r>
    <r>
      <rPr>
        <sz val="10"/>
        <rFont val="Arial CE"/>
        <charset val="238"/>
      </rPr>
      <t xml:space="preserve">; Sd = 61 m under EN 1062-6
~ permeability to water vapour; Sd </t>
    </r>
    <r>
      <rPr>
        <sz val="10"/>
        <rFont val="Arial"/>
        <family val="2"/>
        <charset val="238"/>
      </rPr>
      <t>&lt;</t>
    </r>
    <r>
      <rPr>
        <sz val="10"/>
        <rFont val="Arial CE"/>
        <charset val="238"/>
      </rPr>
      <t xml:space="preserve"> 5 m under EN ISO 7783-1
~ capillary water absorption, w </t>
    </r>
    <r>
      <rPr>
        <sz val="10"/>
        <rFont val="Arial"/>
        <family val="2"/>
        <charset val="238"/>
      </rPr>
      <t>&lt;</t>
    </r>
    <r>
      <rPr>
        <sz val="10"/>
        <rFont val="Arial CE"/>
        <charset val="238"/>
      </rPr>
      <t xml:space="preserve"> 0.02 kg/(m</t>
    </r>
    <r>
      <rPr>
        <vertAlign val="superscript"/>
        <sz val="10"/>
        <rFont val="Arial CE"/>
        <charset val="238"/>
      </rPr>
      <t>2</t>
    </r>
    <r>
      <rPr>
        <sz val="10"/>
        <rFont val="Arial CE"/>
        <charset val="238"/>
      </rPr>
      <t xml:space="preserve">h) under EN 1062-3
~ tear strength </t>
    </r>
    <r>
      <rPr>
        <sz val="10"/>
        <rFont val="Arial"/>
        <family val="2"/>
        <charset val="238"/>
      </rPr>
      <t>&gt;</t>
    </r>
    <r>
      <rPr>
        <sz val="10"/>
        <rFont val="Arial CE"/>
        <charset val="238"/>
      </rPr>
      <t xml:space="preserve"> 2.5 N/mm</t>
    </r>
    <r>
      <rPr>
        <vertAlign val="superscript"/>
        <sz val="10"/>
        <rFont val="Arial CE"/>
        <charset val="238"/>
      </rPr>
      <t>2</t>
    </r>
    <r>
      <rPr>
        <sz val="10"/>
        <rFont val="Arial CE"/>
        <charset val="238"/>
      </rPr>
      <t xml:space="preserve"> under EN 13687-1
~ crack bridging ability; L </t>
    </r>
    <r>
      <rPr>
        <sz val="10"/>
        <rFont val="Arial"/>
        <family val="2"/>
        <charset val="238"/>
      </rPr>
      <t>&gt;</t>
    </r>
    <r>
      <rPr>
        <sz val="10"/>
        <rFont val="Arial CE"/>
        <charset val="238"/>
      </rPr>
      <t xml:space="preserve"> 0.5 mm (r.A3) under EN 1062-7
~ crack bridging ability at -5</t>
    </r>
    <r>
      <rPr>
        <sz val="10"/>
        <rFont val="Arial"/>
        <family val="2"/>
        <charset val="238"/>
      </rPr>
      <t>°</t>
    </r>
    <r>
      <rPr>
        <sz val="10"/>
        <rFont val="Arial CE"/>
        <charset val="238"/>
      </rPr>
      <t xml:space="preserve">C: </t>
    </r>
    <r>
      <rPr>
        <sz val="10"/>
        <rFont val="Arial"/>
        <family val="2"/>
        <charset val="238"/>
      </rPr>
      <t>&gt;</t>
    </r>
    <r>
      <rPr>
        <sz val="10"/>
        <rFont val="Arial CE"/>
        <charset val="238"/>
      </rPr>
      <t xml:space="preserve"> 0.75 mm under EN 14891:2012</t>
    </r>
  </si>
  <si>
    <r>
      <rPr>
        <sz val="10"/>
        <rFont val="Arial CE"/>
        <charset val="238"/>
      </rPr>
      <t>6.3.4.</t>
    </r>
  </si>
  <si>
    <r>
      <rPr>
        <sz val="10"/>
        <rFont val="Arial CE"/>
        <charset val="238"/>
      </rPr>
      <t>Final cleaning before technical inspection
The floorplan dimensions of the area are given in the schedule.</t>
    </r>
  </si>
  <si>
    <r>
      <rPr>
        <sz val="10"/>
        <rFont val="Arial CE"/>
        <charset val="238"/>
      </rPr>
      <t>6.3.5.</t>
    </r>
  </si>
  <si>
    <r>
      <rPr>
        <sz val="10"/>
        <rFont val="Arial CE"/>
        <charset val="238"/>
      </rPr>
      <t>Various construction support in finishing and installation works.
~ semi-skilled worker Estimate</t>
    </r>
  </si>
  <si>
    <r>
      <rPr>
        <sz val="10"/>
        <rFont val="Arial CE"/>
        <charset val="238"/>
      </rPr>
      <t>hours</t>
    </r>
  </si>
  <si>
    <r>
      <rPr>
        <sz val="10"/>
        <rFont val="Arial CE"/>
        <charset val="238"/>
      </rPr>
      <t>6.3.6.</t>
    </r>
  </si>
  <si>
    <r>
      <rPr>
        <sz val="10"/>
        <rFont val="Arial CE"/>
        <charset val="238"/>
      </rPr>
      <t>Various construction support in finishing and installation works.
~ skilled worker Estimate</t>
    </r>
  </si>
  <si>
    <t>TOTAL MASONRY WORKS</t>
  </si>
  <si>
    <t>6.4.</t>
  </si>
  <si>
    <t>CARPENTRY WORK, SEALING OF PENETRATIONS AND BENCHMARK POINTS</t>
  </si>
  <si>
    <r>
      <rPr>
        <sz val="10"/>
        <rFont val="Arial CE"/>
        <charset val="238"/>
      </rPr>
      <t>6.4.1.</t>
    </r>
  </si>
  <si>
    <r>
      <rPr>
        <sz val="10"/>
        <rFont val="Arial CE"/>
        <charset val="238"/>
      </rPr>
      <t xml:space="preserve">Formwork of </t>
    </r>
    <r>
      <rPr>
        <b/>
        <sz val="10"/>
        <rFont val="Arial CE"/>
        <charset val="238"/>
      </rPr>
      <t>bedding concrete edges</t>
    </r>
    <r>
      <rPr>
        <sz val="10"/>
        <rFont val="Arial CE"/>
        <charset val="238"/>
      </rPr>
      <t>; formwork, formwork removal and cleaning.
~ formwork of invisible concrete structures, height 10 cm</t>
    </r>
  </si>
  <si>
    <r>
      <rPr>
        <sz val="10"/>
        <rFont val="Arial CE"/>
        <charset val="238"/>
      </rPr>
      <t>6.4.2.</t>
    </r>
  </si>
  <si>
    <r>
      <rPr>
        <sz val="10"/>
        <rFont val="Arial CE"/>
        <charset val="238"/>
      </rPr>
      <t xml:space="preserve">Formwork of </t>
    </r>
    <r>
      <rPr>
        <b/>
        <sz val="10"/>
        <rFont val="Arial CE"/>
        <charset val="238"/>
      </rPr>
      <t>floor slab edges</t>
    </r>
    <r>
      <rPr>
        <sz val="10"/>
        <rFont val="Arial CE"/>
        <charset val="238"/>
      </rPr>
      <t>; formwork, formwork removal and cleaning.
~ formwork of invisible concrete structures, height 40 and 50 cm</t>
    </r>
  </si>
  <si>
    <r>
      <rPr>
        <sz val="10"/>
        <rFont val="Arial CE"/>
        <charset val="238"/>
      </rPr>
      <t>6.4.3.</t>
    </r>
  </si>
  <si>
    <r>
      <rPr>
        <sz val="10"/>
        <rFont val="Arial CE"/>
        <charset val="238"/>
      </rPr>
      <t>Formwork of deepening of floor slab. Dimensions of deepening 135 x 100 cm, depth 40 cm: formwork, formwork removal and cleaning.</t>
    </r>
  </si>
  <si>
    <r>
      <rPr>
        <sz val="10"/>
        <rFont val="Arial CE"/>
        <charset val="238"/>
      </rPr>
      <t>6.4.4.</t>
    </r>
  </si>
  <si>
    <r>
      <rPr>
        <sz val="10"/>
        <rFont val="Arial CE"/>
        <charset val="238"/>
      </rPr>
      <t xml:space="preserve">Formwork of </t>
    </r>
    <r>
      <rPr>
        <b/>
        <sz val="10"/>
        <rFont val="Arial CE"/>
        <charset val="238"/>
      </rPr>
      <t>pool walls (height 3.90 cm)</t>
    </r>
    <r>
      <rPr>
        <sz val="10"/>
        <rFont val="Arial CE"/>
        <charset val="238"/>
      </rPr>
      <t>; formwork, formwork removal and cleaning.
~ formwork of concrete structures visible on one side</t>
    </r>
  </si>
  <si>
    <r>
      <rPr>
        <sz val="10"/>
        <rFont val="Arial CE"/>
        <charset val="238"/>
      </rPr>
      <t>6.4.5.</t>
    </r>
  </si>
  <si>
    <r>
      <rPr>
        <sz val="10"/>
        <rFont val="Arial CE"/>
        <charset val="238"/>
      </rPr>
      <t xml:space="preserve">Formwork of </t>
    </r>
    <r>
      <rPr>
        <b/>
        <sz val="10"/>
        <rFont val="Arial CE"/>
        <charset val="238"/>
      </rPr>
      <t>valve box walls</t>
    </r>
    <r>
      <rPr>
        <sz val="10"/>
        <rFont val="Arial CE"/>
        <charset val="238"/>
      </rPr>
      <t>; formwork, formwork removal and cleaning.
~ formwork of concrete structures visible on one side</t>
    </r>
  </si>
  <si>
    <r>
      <rPr>
        <sz val="10"/>
        <rFont val="Arial CE"/>
        <charset val="238"/>
      </rPr>
      <t>6.4.6.</t>
    </r>
  </si>
  <si>
    <r>
      <rPr>
        <sz val="10"/>
        <rFont val="Arial CE"/>
        <charset val="238"/>
      </rPr>
      <t xml:space="preserve">Formwork of </t>
    </r>
    <r>
      <rPr>
        <b/>
        <sz val="10"/>
        <rFont val="Arial CE"/>
        <charset val="238"/>
      </rPr>
      <t>walls of extensions of inlet and ventilation openings</t>
    </r>
    <r>
      <rPr>
        <sz val="10"/>
        <rFont val="Arial CE"/>
        <charset val="238"/>
      </rPr>
      <t>; formwork, formwork removal and cleaning.
~ formwork of visible concrete structures</t>
    </r>
  </si>
  <si>
    <r>
      <rPr>
        <sz val="10"/>
        <rFont val="Arial CE"/>
        <charset val="238"/>
      </rPr>
      <t>6.4.7.</t>
    </r>
  </si>
  <si>
    <r>
      <rPr>
        <sz val="10"/>
        <rFont val="Arial CE"/>
        <charset val="238"/>
      </rPr>
      <t xml:space="preserve">Formwork of </t>
    </r>
    <r>
      <rPr>
        <b/>
        <sz val="10"/>
        <rFont val="Arial CE"/>
        <charset val="238"/>
      </rPr>
      <t>top slabs, complete with formwork of openings in slabs</t>
    </r>
    <r>
      <rPr>
        <sz val="10"/>
        <rFont val="Arial CE"/>
        <charset val="238"/>
      </rPr>
      <t>; formwork, formwork removal and cleaning.
~ formwork of visible concrete structures</t>
    </r>
  </si>
  <si>
    <r>
      <rPr>
        <sz val="10"/>
        <rFont val="Arial CE"/>
        <charset val="238"/>
      </rPr>
      <t>6.4.7.1.</t>
    </r>
  </si>
  <si>
    <r>
      <rPr>
        <sz val="10"/>
        <rFont val="Arial CE"/>
        <charset val="238"/>
      </rPr>
      <t>~ slab</t>
    </r>
  </si>
  <si>
    <r>
      <rPr>
        <sz val="10"/>
        <rFont val="Arial CE"/>
        <charset val="238"/>
      </rPr>
      <t>~ slab edge (height of edge 40 cm)</t>
    </r>
  </si>
  <si>
    <r>
      <rPr>
        <sz val="10"/>
        <rFont val="Arial CE"/>
        <charset val="238"/>
      </rPr>
      <t>~ opening in slab 40 cm thick: dimensions of opening 100 x 80 cm</t>
    </r>
  </si>
  <si>
    <r>
      <rPr>
        <sz val="10"/>
        <rFont val="Arial CE"/>
        <charset val="238"/>
      </rPr>
      <t>d.</t>
    </r>
  </si>
  <si>
    <r>
      <rPr>
        <sz val="10"/>
        <rFont val="Arial CE"/>
        <charset val="238"/>
      </rPr>
      <t>~ opening in slab 40 cm thick: dimensions of opening 100 x 100 cm</t>
    </r>
  </si>
  <si>
    <r>
      <rPr>
        <sz val="10"/>
        <rFont val="Arial CE"/>
        <charset val="238"/>
      </rPr>
      <t>e.</t>
    </r>
  </si>
  <si>
    <r>
      <rPr>
        <sz val="10"/>
        <rFont val="Arial CE"/>
        <charset val="238"/>
      </rPr>
      <t>~ opening in slab 40 cm thick: dimensions of opening 135 x 100 cm</t>
    </r>
  </si>
  <si>
    <r>
      <rPr>
        <sz val="10"/>
        <rFont val="Arial CE"/>
        <charset val="238"/>
      </rPr>
      <t>6.4.7.2.</t>
    </r>
  </si>
  <si>
    <r>
      <rPr>
        <sz val="10"/>
        <rFont val="Arial CE"/>
        <charset val="238"/>
      </rPr>
      <t>~ slab edge (height of edge 30 cm)</t>
    </r>
  </si>
  <si>
    <r>
      <rPr>
        <sz val="10"/>
        <rFont val="Arial CE"/>
        <charset val="238"/>
      </rPr>
      <t>~ opening in slab 30 cm thick: dimensions of opening 100 x 100 cm</t>
    </r>
  </si>
  <si>
    <r>
      <rPr>
        <sz val="10"/>
        <rFont val="Arial CE"/>
        <charset val="238"/>
      </rPr>
      <t>6.4.7.3.</t>
    </r>
  </si>
  <si>
    <r>
      <rPr>
        <sz val="10"/>
        <rFont val="Arial CE"/>
        <charset val="238"/>
      </rPr>
      <t>~ opening in slab 30 cm thick: dimensions of opening 80 x 80 cm</t>
    </r>
  </si>
  <si>
    <t>SEALING OF PENETRATIONS</t>
  </si>
  <si>
    <r>
      <rPr>
        <sz val="10"/>
        <rFont val="Arial CE"/>
        <charset val="238"/>
      </rPr>
      <t>Before concreting, the contractor must obtain confirmation that all cable/pipe entries built into the formwork are correct from the designer, the construction supervisor, and the supplier of the cable/pipe entries and the formwork system elements. The cable/pipe entries and formwork system elements must be installed in accordance with the manufacturers’ instructions.</t>
    </r>
  </si>
  <si>
    <r>
      <rPr>
        <sz val="10"/>
        <rFont val="Arial CE"/>
        <charset val="238"/>
      </rPr>
      <t>6.4.8.</t>
    </r>
  </si>
  <si>
    <r>
      <rPr>
        <b/>
        <sz val="10"/>
        <rFont val="Arial CE"/>
        <charset val="238"/>
      </rPr>
      <t>Sealing</t>
    </r>
    <r>
      <rPr>
        <sz val="10"/>
        <rFont val="Arial CE"/>
        <charset val="238"/>
      </rPr>
      <t xml:space="preserve"> of penetrations for protective ducts for </t>
    </r>
    <r>
      <rPr>
        <b/>
        <sz val="10"/>
        <rFont val="Arial CE"/>
        <charset val="238"/>
      </rPr>
      <t>electrical installations</t>
    </r>
    <r>
      <rPr>
        <sz val="10"/>
        <rFont val="Arial CE"/>
        <charset val="238"/>
      </rPr>
      <t>: double-sided wall inserts of the Hauff-Technik system, which are built into the formwork of the walls in line with the data in the technical drawing. The price includes the supply and installation of sealing elements.</t>
    </r>
  </si>
  <si>
    <t>Note: sealing between cables and protective sleeves and ducts is covered under the schedule of electrical installations. The contractor must ensure that the chosen systems are coordinated so that elements are compatible.</t>
  </si>
  <si>
    <r>
      <rPr>
        <sz val="10"/>
        <rFont val="Arial CE"/>
        <charset val="238"/>
      </rPr>
      <t>6.4.8.1.a</t>
    </r>
  </si>
  <si>
    <r>
      <rPr>
        <sz val="10"/>
        <rFont val="Arial"/>
        <family val="2"/>
        <charset val="238"/>
      </rPr>
      <t>•</t>
    </r>
    <r>
      <rPr>
        <sz val="10"/>
        <rFont val="Arial CE"/>
        <charset val="238"/>
      </rPr>
      <t xml:space="preserve"> package of 2 double-sided wall inserts of diameter 150 mm tightly closed from both sides for wall thickness 300 mm. Installation in formwork.
~ rows in height: 1; rows in width: 2
~ frame dimensions: 430 x 220 mm; centre distance: 210 mm
~ material: wall insert: ABS with TPE 3-rib seal. Adapter pipe: PVC; ABS blind cover with TPE seal 
~ tightness: gastight and watertight to 2.5 bar
~ type: e.g. Hauff-Technik HSI 150-1x2-K2/300 or equivalent</t>
    </r>
  </si>
  <si>
    <r>
      <rPr>
        <sz val="10"/>
        <rFont val="Arial CE"/>
        <charset val="238"/>
      </rPr>
      <t>6.4.8.1.b</t>
    </r>
  </si>
  <si>
    <t>• system cover with cold-shrink sleeve for connecting ribbed or smooth electricity cable duct of diameter 110 mm to HSI 150-K wall insert
~ material: system cover: polycarbonate; clamping nut: PC/PBT blend; cold-shrink sleeve: EPDM
~ tightness: gastight and watertight to 0.5 bar
~ type: e.g. Hauff-Technik HSI 150-D110-KS or equivalent</t>
  </si>
  <si>
    <r>
      <rPr>
        <sz val="10"/>
        <rFont val="Arial CE"/>
        <charset val="238"/>
      </rPr>
      <t>6.4.8.2.a</t>
    </r>
  </si>
  <si>
    <r>
      <rPr>
        <sz val="10"/>
        <rFont val="Arial"/>
        <family val="2"/>
        <charset val="238"/>
      </rPr>
      <t>•</t>
    </r>
    <r>
      <rPr>
        <sz val="10"/>
        <rFont val="Arial CE"/>
        <charset val="238"/>
      </rPr>
      <t xml:space="preserve"> double-sided wall insert of diameter 150 mm tightly closed from both sides for wall thickness 400 mm. Installation in formwork.
~ frame dimensions: 220 x 220 mm;
~ material: wall insert: ABS with TPE 3-rib seal. Adapter pipe: PVC; ABS blind cover with TPE seal 
~ tightness: gastight and watertight to 2.5 bar
~ type: e.g. Hauff-Technik HSI 150-1x1 K2/400 or equivalent</t>
    </r>
  </si>
  <si>
    <r>
      <rPr>
        <sz val="10"/>
        <rFont val="Arial CE"/>
        <charset val="238"/>
      </rPr>
      <t>6.4.8.2.b</t>
    </r>
  </si>
  <si>
    <r>
      <rPr>
        <sz val="10"/>
        <rFont val="Arial CE"/>
        <charset val="238"/>
      </rPr>
      <t>6.4.8.3.a</t>
    </r>
  </si>
  <si>
    <r>
      <rPr>
        <sz val="10"/>
        <rFont val="Arial"/>
        <family val="2"/>
        <charset val="238"/>
      </rPr>
      <t>•</t>
    </r>
    <r>
      <rPr>
        <sz val="10"/>
        <rFont val="Arial CE"/>
        <charset val="238"/>
      </rPr>
      <t xml:space="preserve"> double-sided wall insert of diameter 90 mm tightly closed from both sides for wall thickness 400 mm. Installation in formwork:
~ frame dimensions: 145 x 145 mm;
~ material: wall insert: ABS with TPE 3-rib seal. Adapter pipe: PVC; ABS blind cover with TPE seal 
~ tightness: gastight and watertight to 2.5 bar
~ type: e.g. Hauff-Technik HSI 90-1x1 K2/400 or equivalent</t>
    </r>
  </si>
  <si>
    <r>
      <rPr>
        <sz val="10"/>
        <rFont val="Arial CE"/>
        <charset val="238"/>
      </rPr>
      <t>6.4.8.3.b</t>
    </r>
  </si>
  <si>
    <t>• system cover with cold-shrink sleeve for connecting ribbed or smooth electricity cable duct of diameter 90 mm to HSI 90-K wall insert
~ material: system cover: polycarbonate; clamping nut: PC/PBT blend; cold-shrink sleeve: EPDM
~ tightness: gastight and watertight to 0.5 bar
~ type: e.g. Hauff-Technik HSI 90-D90-KS or equivalent</t>
  </si>
  <si>
    <r>
      <rPr>
        <sz val="10"/>
        <rFont val="Arial CE"/>
        <charset val="238"/>
      </rPr>
      <t>6.4.9.</t>
    </r>
  </si>
  <si>
    <r>
      <rPr>
        <b/>
        <sz val="10"/>
        <rFont val="Arial CE"/>
        <charset val="238"/>
      </rPr>
      <t>Sealing of mechanical and technological ducts</t>
    </r>
    <r>
      <rPr>
        <sz val="10"/>
        <rFont val="Arial CE"/>
        <charset val="238"/>
      </rPr>
      <t xml:space="preserve"> is executed with a system such as Doyma. Formwork system elements (e.g. Doyma Curaflex 3000) are built into the formwork for the walls in accordance with the data on the technical drawing. The price includes installation only. Supply of the elements is covered in the schedule of installations.</t>
    </r>
  </si>
  <si>
    <r>
      <rPr>
        <sz val="10"/>
        <rFont val="Arial CE"/>
        <charset val="238"/>
      </rPr>
      <t>~ DN 300 mm, DZ =max 350 mm,
 L = 400 mm</t>
    </r>
  </si>
  <si>
    <r>
      <rPr>
        <sz val="10"/>
        <rFont val="Arial CE"/>
        <charset val="238"/>
      </rPr>
      <t>~ DN 250 mm, DZ =max 300 mm, 
L = 300 mm</t>
    </r>
  </si>
  <si>
    <r>
      <rPr>
        <sz val="10"/>
        <rFont val="Arial CE"/>
        <charset val="238"/>
      </rPr>
      <t>~ DN 150 mm, DZ =max 190 mm, 
L = 400 mm</t>
    </r>
  </si>
  <si>
    <r>
      <rPr>
        <sz val="10"/>
        <rFont val="Arial CE"/>
        <charset val="238"/>
      </rPr>
      <t>~ DN 350 mm, DZ =max 400 mm,
 L = 400 mm</t>
    </r>
  </si>
  <si>
    <r>
      <rPr>
        <sz val="10"/>
        <rFont val="Arial CE"/>
        <charset val="238"/>
      </rPr>
      <t>6.4.10.</t>
    </r>
  </si>
  <si>
    <r>
      <rPr>
        <sz val="10"/>
        <rFont val="Arial CE"/>
        <charset val="238"/>
      </rPr>
      <t>Supply and installation of benchmarks.</t>
    </r>
  </si>
  <si>
    <t>TOTAL CARPENTRY WORK, SEALING OF PENETRATIONS AND BENCHMARK POINTS</t>
  </si>
  <si>
    <t>6.5.</t>
  </si>
  <si>
    <t>METALWORKS</t>
  </si>
  <si>
    <t>All scaffolding must be included in the prices. Shop drawings and earthing details for all metalwork components are also to be included.</t>
  </si>
  <si>
    <r>
      <rPr>
        <sz val="10"/>
        <rFont val="Arial CE"/>
        <charset val="238"/>
      </rPr>
      <t>6.5.1.</t>
    </r>
  </si>
  <si>
    <r>
      <rPr>
        <sz val="10"/>
        <rFont val="Arial CE"/>
        <charset val="238"/>
      </rPr>
      <t>Fabrication, supply and installation of the base frame and base for the air tower. 
The base frame and base are made of profiles and sheets of stainless steel of grade 1.4301 according to standards SIST EN 10088-1 to SIST EN 10088-3.
Class EXC2 according to SIST EN 1090-2. The base frame is built into the formwork before concreting of the walls of the inlet opening, the structure of the base for fixing the air tower is then welded to the encased base frame (reference: technical drawings NRVB---7G9200 and NRVB-7G901).  Installation of the base frame is covered under masonry works.</t>
    </r>
  </si>
  <si>
    <r>
      <rPr>
        <sz val="10"/>
        <rFont val="Arial CE"/>
        <charset val="238"/>
      </rPr>
      <t>~ base frame and base for air tower (estimate 100 kg/unit)</t>
    </r>
  </si>
  <si>
    <r>
      <rPr>
        <sz val="10"/>
        <rFont val="Arial CE"/>
        <charset val="238"/>
      </rPr>
      <t>6.5.2.</t>
    </r>
  </si>
  <si>
    <r>
      <rPr>
        <sz val="10"/>
        <rFont val="Arial CE"/>
        <charset val="238"/>
      </rPr>
      <t>Supply and installation of a square air tower made of stainless steel (AISI 304, matt), nominal dimensions 1000 x 1000 mm, total height 770 mm with a housing mantle height of 450 mm (e.g. Lindab IMP Klima, SP-K/1000X1000/700/450/AISI 304 matt air tower).
The air tower is ##screwed to the concrete-encased base frame.</t>
    </r>
  </si>
  <si>
    <r>
      <rPr>
        <sz val="10"/>
        <rFont val="Arial CE"/>
        <charset val="238"/>
      </rPr>
      <t>6.5.3.</t>
    </r>
  </si>
  <si>
    <r>
      <rPr>
        <sz val="10"/>
        <rFont val="Arial CE"/>
        <charset val="238"/>
      </rPr>
      <t xml:space="preserve">Supply and installation of </t>
    </r>
    <r>
      <rPr>
        <b/>
        <sz val="10"/>
        <rFont val="Arial CE"/>
        <charset val="238"/>
      </rPr>
      <t>safety ladders</t>
    </r>
    <r>
      <rPr>
        <sz val="10"/>
        <rFont val="Arial CE"/>
        <charset val="238"/>
      </rPr>
      <t xml:space="preserve">, such as Faba A12 or Turvatikas or equivalent: 
~ typical stainless steel safety ladder (vertical grip left and right) with central sliding safety profile (such as Faba A12 or Turvatikas PTBJ/K, stainless steel AISI316 or 1.4571) with all corresponding elements necessary for mounting and using the safety ladder in accordance with regulations (all safety elements, latching parts, entry and exit segments, all fastening parts and substructure, etc.).
All parts of the safety ladder must comply with EN ISO 14122-4. Workshop documentation must be produced by the supplier.
</t>
    </r>
    <r>
      <rPr>
        <sz val="10"/>
        <rFont val="Arial"/>
        <family val="2"/>
        <charset val="238"/>
      </rPr>
      <t>•</t>
    </r>
    <r>
      <rPr>
        <sz val="10"/>
        <rFont val="Arial CE"/>
        <charset val="238"/>
      </rPr>
      <t xml:space="preserve"> bridges a height difference of approximately 3.40 m, mounted on RC wall
A mobile access rail is also included.</t>
    </r>
  </si>
  <si>
    <r>
      <rPr>
        <sz val="10"/>
        <rFont val="Arial CE"/>
        <charset val="238"/>
      </rPr>
      <t>~ ladder for bridging height difference of 455 cm</t>
    </r>
  </si>
  <si>
    <r>
      <rPr>
        <sz val="10"/>
        <rFont val="Arial CE"/>
        <charset val="238"/>
      </rPr>
      <t>~ mobile access rail</t>
    </r>
  </si>
  <si>
    <r>
      <rPr>
        <sz val="10"/>
        <rFont val="Arial CE"/>
        <charset val="238"/>
      </rPr>
      <t>6.5.4.</t>
    </r>
  </si>
  <si>
    <r>
      <rPr>
        <sz val="10"/>
        <rFont val="Arial CE"/>
        <charset val="238"/>
      </rPr>
      <t>Supply and installation of custom-made covers (e.g. InboxVrbovšek, type Samson-T or equivalent), entirely made of stainless steel grade 1.4301 according to SIST EN 10088-1 to SIST EN 10088-3 or AISI 304.
Covers must have a non-slip upper surface and must be equipped with:
~ non-removable hinges
~ a pneumatic or hydraulic system for easier opening
~ a locking mechanism flush with the top of the cover 
~ mechanical blocking in the open position.
Load-bearing capacity of covers 5 t.
Fixing to the concrete structure of the pool is done with mechanical retrofit stainless steel wedge anchors (e.g. HILTI HST3-R system or equivalent). Installation is executed according to the instructions of the selected manufacturer of the covers. The direction of opening of the covers is illustrated in technical drawing NRVB---7G8200.</t>
    </r>
  </si>
  <si>
    <r>
      <rPr>
        <sz val="10"/>
        <rFont val="Arial CE"/>
        <charset val="238"/>
      </rPr>
      <t>~ cover for opening of clear dimensions 80 cm x 80 cm</t>
    </r>
  </si>
  <si>
    <r>
      <rPr>
        <sz val="10"/>
        <rFont val="Arial CE"/>
        <charset val="238"/>
      </rPr>
      <t>~ cover for opening of clear dimensions 80 cm x 100 cm</t>
    </r>
  </si>
  <si>
    <r>
      <rPr>
        <sz val="10"/>
        <rFont val="Arial CE"/>
        <charset val="238"/>
      </rPr>
      <t>c</t>
    </r>
  </si>
  <si>
    <r>
      <rPr>
        <sz val="10"/>
        <rFont val="Arial CE"/>
        <charset val="238"/>
      </rPr>
      <t>~ cover for opening of clear dimensions 100 cm x 100 cm</t>
    </r>
  </si>
  <si>
    <r>
      <rPr>
        <sz val="10"/>
        <rFont val="Arial CE"/>
        <charset val="238"/>
      </rPr>
      <t>6.5.5.</t>
    </r>
  </si>
  <si>
    <r>
      <rPr>
        <sz val="10"/>
        <rFont val="Arial CE"/>
        <charset val="238"/>
      </rPr>
      <t>Miscellaneous small metalwork items.
~ various substructures and anchoring elements</t>
    </r>
  </si>
  <si>
    <t>TOTAL METALWORKS</t>
  </si>
  <si>
    <t>5.</t>
  </si>
  <si>
    <t>HALL ABOVE SILO</t>
  </si>
  <si>
    <r>
      <rPr>
        <sz val="10"/>
        <rFont val="Arial CE"/>
        <charset val="238"/>
      </rPr>
      <t>5.1.</t>
    </r>
  </si>
  <si>
    <r>
      <rPr>
        <sz val="10"/>
        <rFont val="Arial CE"/>
        <charset val="238"/>
      </rPr>
      <t>EARTHWORKS FOR FACILITY</t>
    </r>
  </si>
  <si>
    <r>
      <rPr>
        <sz val="10"/>
        <rFont val="Arial CE"/>
        <charset val="238"/>
      </rPr>
      <t>5.2.</t>
    </r>
  </si>
  <si>
    <r>
      <rPr>
        <sz val="10"/>
        <rFont val="Arial CE"/>
        <charset val="238"/>
      </rPr>
      <t>5.3.</t>
    </r>
  </si>
  <si>
    <r>
      <rPr>
        <sz val="10"/>
        <rFont val="Arial CE"/>
        <charset val="238"/>
      </rPr>
      <t>5.4.</t>
    </r>
  </si>
  <si>
    <r>
      <rPr>
        <sz val="10"/>
        <rFont val="Arial CE"/>
        <charset val="238"/>
      </rPr>
      <t>5.5.</t>
    </r>
  </si>
  <si>
    <r>
      <rPr>
        <sz val="10"/>
        <rFont val="Arial CE"/>
        <charset val="238"/>
      </rPr>
      <t>CABLES AND PIPES IN FACILITY</t>
    </r>
  </si>
  <si>
    <r>
      <rPr>
        <sz val="10"/>
        <rFont val="Arial CE"/>
        <charset val="238"/>
      </rPr>
      <t>Unforeseen works:</t>
    </r>
  </si>
  <si>
    <r>
      <rPr>
        <sz val="10"/>
        <rFont val="Arial CE"/>
        <charset val="238"/>
      </rPr>
      <t>5.6.</t>
    </r>
  </si>
  <si>
    <r>
      <rPr>
        <sz val="10"/>
        <rFont val="Arial CE"/>
        <charset val="238"/>
      </rPr>
      <t xml:space="preserve">RENDERING AND PLASTERING </t>
    </r>
  </si>
  <si>
    <r>
      <rPr>
        <sz val="10"/>
        <rFont val="Arial CE"/>
        <charset val="238"/>
      </rPr>
      <t>5.7.</t>
    </r>
  </si>
  <si>
    <r>
      <rPr>
        <sz val="10"/>
        <rFont val="Arial CE"/>
        <charset val="238"/>
      </rPr>
      <t>ROOFING AND FALL PROTECTION SYSTEM</t>
    </r>
  </si>
  <si>
    <r>
      <rPr>
        <sz val="10"/>
        <rFont val="Arial CE"/>
        <charset val="238"/>
      </rPr>
      <t>5.8.</t>
    </r>
  </si>
  <si>
    <r>
      <rPr>
        <sz val="10"/>
        <rFont val="Arial CE"/>
        <charset val="238"/>
      </rPr>
      <t>REMOVAL OF ROOF RUN-OFF</t>
    </r>
  </si>
  <si>
    <r>
      <rPr>
        <sz val="10"/>
        <rFont val="Arial CE"/>
        <charset val="238"/>
      </rPr>
      <t>5.9.</t>
    </r>
  </si>
  <si>
    <r>
      <rPr>
        <sz val="10"/>
        <rFont val="Arial CE"/>
        <charset val="238"/>
      </rPr>
      <t>5.10.</t>
    </r>
  </si>
  <si>
    <r>
      <rPr>
        <sz val="10"/>
        <rFont val="Arial CE"/>
        <charset val="238"/>
      </rPr>
      <t>WINDOWS, WALLS, GATES AND GRILLES</t>
    </r>
  </si>
  <si>
    <r>
      <rPr>
        <sz val="10"/>
        <rFont val="Arial CE"/>
        <charset val="238"/>
      </rPr>
      <t>5.11.</t>
    </r>
  </si>
  <si>
    <r>
      <rPr>
        <sz val="10"/>
        <rFont val="Arial CE"/>
        <charset val="238"/>
      </rPr>
      <t>PAINTING</t>
    </r>
  </si>
  <si>
    <r>
      <rPr>
        <sz val="10"/>
        <rFont val="Arial CE"/>
        <charset val="238"/>
      </rPr>
      <t>5.12.</t>
    </r>
  </si>
  <si>
    <r>
      <rPr>
        <sz val="10"/>
        <rFont val="Arial CE"/>
        <charset val="238"/>
      </rPr>
      <t>FLOORING</t>
    </r>
  </si>
  <si>
    <r>
      <rPr>
        <sz val="10"/>
        <rFont val="Arial CE"/>
        <charset val="238"/>
      </rPr>
      <t>5.13.</t>
    </r>
  </si>
  <si>
    <r>
      <rPr>
        <sz val="10"/>
        <rFont val="Arial CE"/>
        <charset val="238"/>
      </rPr>
      <t>CATCH NET - PROTECTION AGAINST FALLS TO DEPTH</t>
    </r>
  </si>
  <si>
    <r>
      <rPr>
        <sz val="10"/>
        <rFont val="Arial CE"/>
        <charset val="238"/>
      </rPr>
      <t>TOTAL FINISHING WORKS:</t>
    </r>
  </si>
  <si>
    <t>5.1.</t>
  </si>
  <si>
    <t>EARTHWORKS FOR FACILITY:</t>
  </si>
  <si>
    <r>
      <rPr>
        <sz val="10"/>
        <rFont val="Arial CE"/>
        <charset val="238"/>
      </rPr>
      <t xml:space="preserve">General:
All excavation works and transportation of excavated material are invoiced according to the volume of earth in state of vegetation cover. All embankment works are invoiced according to the volume of earth in inbuilt state.
Consideration must be given to all vertical and horizontal transports, all supports and safeguarding of the banks of excavations, and protection of the environment during excavation insofar as is necessary. Reinforcement by compaction to the level prescribed under the statics project. Unit prices also include maintenance of the pit and removal of meteorological water when necessary. </t>
    </r>
  </si>
  <si>
    <r>
      <rPr>
        <sz val="10"/>
        <rFont val="Arial CE"/>
        <charset val="238"/>
      </rPr>
      <t>Invoicing is according to actual quantities executed, on the basis of profiles recorded before and after excavation.
The instructions of the geomechanical report need to be taken into account, and a geomechanical engineer needs to be present during the execution of earthworks.</t>
    </r>
  </si>
  <si>
    <t>Note: with the exception of the items cited below, all earthworks for the hall above the silo are covered in schedule NSRAO---7I2020_plato_2faza</t>
  </si>
  <si>
    <r>
      <rPr>
        <sz val="10"/>
        <rFont val="Arial CE"/>
        <charset val="238"/>
      </rPr>
      <t>5.1.1.</t>
    </r>
  </si>
  <si>
    <r>
      <rPr>
        <sz val="10"/>
        <rFont val="Arial CE"/>
        <charset val="238"/>
      </rPr>
      <t xml:space="preserve">Deepening of the excavation for foundations, including loading onto a means of transport.
~ excavation in category III terrain 
Note: deepening from an elevation of -1.80 to an elevation of -2.20 is covered. </t>
    </r>
  </si>
  <si>
    <r>
      <rPr>
        <sz val="10"/>
        <rFont val="Arial CE"/>
        <charset val="238"/>
      </rPr>
      <t>5.1.2.</t>
    </r>
  </si>
  <si>
    <r>
      <rPr>
        <sz val="10"/>
        <rFont val="Arial CE"/>
        <charset val="238"/>
      </rPr>
      <t>Levelling and compaction of the bottom of the excavation of the foundations to a prescribed compaction of E</t>
    </r>
    <r>
      <rPr>
        <vertAlign val="subscript"/>
        <sz val="10"/>
        <rFont val="Arial CE"/>
        <charset val="238"/>
      </rPr>
      <t>V2</t>
    </r>
    <r>
      <rPr>
        <sz val="10"/>
        <rFont val="Arial CE"/>
        <charset val="238"/>
      </rPr>
      <t xml:space="preserve"> =80 MPa</t>
    </r>
  </si>
  <si>
    <r>
      <rPr>
        <sz val="10"/>
        <rFont val="Arial CE"/>
        <charset val="238"/>
      </rPr>
      <t>5.1.3.</t>
    </r>
  </si>
  <si>
    <t>5.2.</t>
  </si>
  <si>
    <t>All works scaffolding not specifically cited in the schedule must be included in the unit prices of the cited items.</t>
  </si>
  <si>
    <r>
      <t>General note for all concrete structures:</t>
    </r>
    <r>
      <rPr>
        <sz val="10"/>
        <rFont val="Arial"/>
        <family val="2"/>
        <charset val="238"/>
      </rPr>
      <t xml:space="preserve">
</t>
    </r>
    <r>
      <rPr>
        <b/>
        <sz val="10"/>
        <rFont val="Arial"/>
        <family val="2"/>
        <charset val="238"/>
      </rPr>
      <t>- all poured concretes must meet the requirements of SIST EN 206, SIST 1026 and SIST EN 1992-1-1, and must be poured in accordance with SIST EN 13670</t>
    </r>
    <r>
      <rPr>
        <sz val="10"/>
        <rFont val="Arial"/>
        <family val="2"/>
        <charset val="238"/>
      </rPr>
      <t xml:space="preserve">
</t>
    </r>
    <r>
      <rPr>
        <b/>
        <sz val="10"/>
        <rFont val="Arial"/>
        <family val="2"/>
        <charset val="238"/>
      </rPr>
      <t>- all concrete structures are subject to the requirement for execution class 2 and tolerance class 1 under SIST EN 13670 and the national annex, which needs to be taken into account during preparation and implementation of the quality control programme and the concrete design</t>
    </r>
    <r>
      <rPr>
        <sz val="10"/>
        <rFont val="Arial"/>
        <family val="2"/>
        <charset val="238"/>
      </rPr>
      <t xml:space="preserve">
</t>
    </r>
    <r>
      <rPr>
        <b/>
        <sz val="10"/>
        <rFont val="Arial"/>
        <family val="2"/>
        <charset val="238"/>
      </rPr>
      <t>~ triangular fillets must be built into the formwork on the free edges of visible surfaces</t>
    </r>
    <r>
      <rPr>
        <sz val="10"/>
        <rFont val="Arial"/>
        <family val="2"/>
        <charset val="238"/>
      </rPr>
      <t xml:space="preserve">
</t>
    </r>
    <r>
      <rPr>
        <b/>
        <sz val="10"/>
        <rFont val="Arial"/>
        <family val="2"/>
        <charset val="238"/>
      </rPr>
      <t>- all visible surfaces without special architectural or other requirements and for invisible surfaces are subject to the surface treatment requirements under SIST EN 13670 and the national annex, which need to be taken into account in the selection of formwork for:</t>
    </r>
    <r>
      <rPr>
        <sz val="10"/>
        <rFont val="Arial"/>
        <family val="2"/>
        <charset val="238"/>
      </rPr>
      <t xml:space="preserve">
</t>
    </r>
    <r>
      <rPr>
        <b/>
        <sz val="10"/>
        <rFont val="Arial"/>
        <family val="2"/>
        <charset val="238"/>
      </rPr>
      <t>- visible surfaces:</t>
    </r>
    <r>
      <rPr>
        <sz val="10"/>
        <rFont val="Arial"/>
        <family val="2"/>
        <charset val="238"/>
      </rPr>
      <t xml:space="preserve">
• formed surfaces simple / VC2
• unformed surfaces simple
</t>
    </r>
    <r>
      <rPr>
        <b/>
        <sz val="10"/>
        <rFont val="Arial"/>
        <family val="2"/>
        <charset val="238"/>
      </rPr>
      <t>- invisible surfaces:</t>
    </r>
    <r>
      <rPr>
        <sz val="10"/>
        <rFont val="Arial"/>
        <family val="2"/>
        <charset val="238"/>
      </rPr>
      <t xml:space="preserve">
• formed: simple / VC0
• unformed: simple</t>
    </r>
  </si>
  <si>
    <t>The top layers of all concrete structures must be subject to controls by measurement. The allowable tolerances are defined in SIST EN 13670 and NAC. annex.</t>
  </si>
  <si>
    <r>
      <rPr>
        <sz val="10"/>
        <rFont val="Arial CE"/>
        <charset val="238"/>
      </rPr>
      <t>5.2.1.</t>
    </r>
  </si>
  <si>
    <r>
      <rPr>
        <sz val="10"/>
        <rFont val="Arial CE"/>
        <charset val="238"/>
      </rPr>
      <t xml:space="preserve">Supply, fabrication and assembly of steel reinforcement and reinforcement meshes of various profiles, B500B, according to SIST EN 1992-1-1 and SIST EN 10080. </t>
    </r>
    <r>
      <rPr>
        <b/>
        <sz val="10"/>
        <rFont val="Arial CE"/>
        <charset val="238"/>
      </rPr>
      <t>Quantity is according to the summary of reinforcement plans.</t>
    </r>
    <r>
      <rPr>
        <sz val="10"/>
        <rFont val="Arial CE"/>
        <charset val="238"/>
      </rPr>
      <t xml:space="preserve">
General earthing (for all facilities):
Potential equalisation of other metal masses (metal doorframes, roof access ladders, fences, gantry crane runway, etc.) is executed in the form of a welded joint to a connection to the reinforcement. The reinforcement must be appropriately connected, which means that at least 40% of the reinforcement must be welded (included in the unit price), where all welds must be at least 5 cm in length and the reinforcement must be covered and connected along a length at least 20 times the diameter of the individual reinforcement bar. The reinforcement is bonded to an exterior earthing ring with a stainless steel RF 30x4 mm flat conductor. It is welded to the reinforcement, and the exterior ring is fastened with a cross connector.
Welding of the reinforcement for the needs of connection to the earthing system is executed in accordance with the SIST EN 17660-02 and SIST EN 62305-3 standards (welds 50 mm in length).
Note: at all times that reinforcement work is being carried out, a person responsible for welding reinforcement must be present on the construction site to execute the network for potential equalisation.</t>
    </r>
  </si>
  <si>
    <t xml:space="preserve">~ rebar grade B500B, up to Ø 12 mm </t>
  </si>
  <si>
    <t xml:space="preserve">~ rebar grade B500B, over Ø 12 mm </t>
  </si>
  <si>
    <r>
      <rPr>
        <sz val="10"/>
        <rFont val="Arial CE"/>
        <charset val="238"/>
      </rPr>
      <t>5.2.2.</t>
    </r>
  </si>
  <si>
    <r>
      <rPr>
        <b/>
        <sz val="10"/>
        <rFont val="Arial CE"/>
        <charset val="238"/>
      </rPr>
      <t>Annex for welding reinforcement for connection to earth</t>
    </r>
    <r>
      <rPr>
        <sz val="10"/>
        <rFont val="Arial CE"/>
        <charset val="238"/>
      </rPr>
      <t xml:space="preserve">
~ Earthing in general (for all facilities):
Potential equalisation of other metal masses (metal doorframes, roof access ladders, fences, gantry crane runway, etc.) is executed in the form of a welded joint to a connection to the reinforcement. Here the reinforcement must be properly connected, which means that the welded joints must be made on a grid of 2 x 2 m.
The welds must be at least 5 cm long, or the reinforcement must overlap and must be connected over a length of at least 20 times the diameter of each rebar. 
The reinforcement is bonded to an exterior earthing ring with a stainless steel RF 30x4 mm flat conductor. It is welded to the reinforcement, and the exterior ring is fastened with a cross connector.
The details of the reinforcement connection are illustrated in the reinforcement technical drawings.
Welding of the reinforcement for the needs of connection to the earthing system is executed in accordance with the SIST EN 17660-02 and SIST EN 62305-3 standards.
~ Note: at all times that reinforcement work is being carried out, a person responsible for welding reinforcement must be present on the construction site to execute the network for potential equalisation.</t>
    </r>
  </si>
  <si>
    <r>
      <rPr>
        <sz val="10"/>
        <rFont val="Arial CE"/>
        <charset val="238"/>
      </rPr>
      <t>5.2.3.</t>
    </r>
  </si>
  <si>
    <r>
      <rPr>
        <sz val="10"/>
        <rFont val="Arial CE"/>
        <charset val="238"/>
      </rPr>
      <t>Installation of anchors for steel pillars (HEB 450) in the RC foundations. The anchors consist of the following elements:
~ upper base plate (template) made of sheet steel, dimensions 430/720/6 mm (1 unit/set) with cutout dimensions 180/480 mm
~ threaded rods 10 x M36 (K.V.8.8), length 1.75 m 
~ lower base plates made of sheet steel, dimensions 80/80/10 mm, = 10 units/set
The anchors are built into the formwork of the foundations, and are encased in concrete (the concrete is covered in a different item) during the concreting of the foundations.
Note: the anchors are manufactured and delivered by the metalworks contractor, which is included in the kg for steel structures</t>
    </r>
  </si>
  <si>
    <r>
      <rPr>
        <sz val="10"/>
        <rFont val="Arial CE"/>
        <charset val="238"/>
      </rPr>
      <t>5.2.4.</t>
    </r>
  </si>
  <si>
    <r>
      <rPr>
        <sz val="10"/>
        <rFont val="Arial CE"/>
        <charset val="238"/>
      </rPr>
      <t>Installation of anchors for steel pillars (HEA 400) in the RC foundations. The anchors consist of the following elements:
~ upper base plate (template) made of sheet steel, dimensions 420/660/6 mm (1 unit/set) with cutout dimensions 180/420 mm
~ threaded rods 10 x M36 (K.V.8.8), length 1.75 m 
~ lower base plates made of sheet steel, dimensions 80/80/10 mm, = 10 units/set
The anchors are built into the formwork of the foundations, and are encased in concrete (the concrete is covered in a different item) during the concreting of the foundations.
Note: the anchors are manufactured and delivered by the metalworks contractor, which is included in the kg for steel structures</t>
    </r>
  </si>
  <si>
    <r>
      <rPr>
        <sz val="10"/>
        <rFont val="Arial CE"/>
        <charset val="238"/>
      </rPr>
      <t>5.2.5.</t>
    </r>
  </si>
  <si>
    <r>
      <rPr>
        <sz val="10"/>
        <rFont val="Arial CE"/>
        <charset val="238"/>
      </rPr>
      <t>Supply and pouring of concrete in unreinforced structures of cross section over 0.08 to 0.12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/m;
~ </t>
    </r>
    <r>
      <rPr>
        <b/>
        <sz val="10"/>
        <rFont val="Arial CE"/>
        <charset val="238"/>
      </rPr>
      <t>bedding concrete</t>
    </r>
    <r>
      <rPr>
        <sz val="10"/>
        <rFont val="Arial CE"/>
        <charset val="238"/>
      </rPr>
      <t xml:space="preserve"> C16/20, X0: below foundations and floor slab</t>
    </r>
  </si>
  <si>
    <r>
      <rPr>
        <sz val="10"/>
        <rFont val="Arial CE"/>
        <charset val="238"/>
      </rPr>
      <t>5.2.6.</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</si>
  <si>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C25/30 XC2 Dmax=32 mm, 4 cm protective layer:</t>
    </r>
    <r>
      <rPr>
        <b/>
        <sz val="10"/>
        <rFont val="Arial CE"/>
        <charset val="238"/>
      </rPr>
      <t xml:space="preserve"> point foundations</t>
    </r>
  </si>
  <si>
    <r>
      <rPr>
        <sz val="10"/>
        <rFont val="Arial CE"/>
        <charset val="238"/>
      </rPr>
      <t>5.2.7.</t>
    </r>
  </si>
  <si>
    <r>
      <rPr>
        <sz val="10"/>
        <rFont val="Arial CE"/>
        <charset val="238"/>
      </rPr>
      <t>Supply and pouring of concrete in reinforced structures; with all auxiliary parts and transport to site of pouring:
~ concrete C25/30 XC2 Dmax=32 mm, 4 cm protective layer:</t>
    </r>
    <r>
      <rPr>
        <b/>
        <sz val="10"/>
        <rFont val="Arial CE"/>
        <charset val="238"/>
      </rPr>
      <t xml:space="preserve"> grade beams with expansions</t>
    </r>
  </si>
  <si>
    <r>
      <rPr>
        <sz val="10"/>
        <rFont val="Arial CE"/>
        <charset val="238"/>
      </rPr>
      <t>~ structures of cross section over 0.20 to 0.30 m</t>
    </r>
    <r>
      <rPr>
        <vertAlign val="superscript"/>
        <sz val="10"/>
        <rFont val="Arial CE"/>
        <charset val="238"/>
      </rPr>
      <t>3</t>
    </r>
    <r>
      <rPr>
        <sz val="10"/>
        <rFont val="Arial CE"/>
        <charset val="238"/>
      </rPr>
      <t>/m</t>
    </r>
  </si>
  <si>
    <r>
      <rPr>
        <sz val="10"/>
        <rFont val="Arial CE"/>
        <charset val="238"/>
      </rPr>
      <t>~ structures of cross section over 0.30 m</t>
    </r>
    <r>
      <rPr>
        <vertAlign val="superscript"/>
        <sz val="10"/>
        <rFont val="Arial CE"/>
        <charset val="238"/>
      </rPr>
      <t>3</t>
    </r>
    <r>
      <rPr>
        <sz val="10"/>
        <rFont val="Arial CE"/>
        <charset val="238"/>
      </rPr>
      <t>/m</t>
    </r>
  </si>
  <si>
    <r>
      <rPr>
        <sz val="10"/>
        <rFont val="Arial CE"/>
        <charset val="238"/>
      </rPr>
      <t>5.2.8.</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</si>
  <si>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 with all auxiliary parts and transport to site of pouring:
~ concrete C25/30 XC2 Dmax=32 mm, 4 cm protective layer:</t>
    </r>
    <r>
      <rPr>
        <b/>
        <sz val="10"/>
        <rFont val="Arial CE"/>
        <charset val="238"/>
      </rPr>
      <t xml:space="preserve"> lower section of strip foundation for gantry crane runway</t>
    </r>
  </si>
  <si>
    <r>
      <rPr>
        <sz val="10"/>
        <rFont val="Arial CE"/>
        <charset val="238"/>
      </rPr>
      <t>5.2.9.</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</si>
  <si>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 with all auxiliary parts and transport to site of pouring:
~ concrete C30/37 XC3 XA1 XF1 XM1 Dmax=32 mm, 4 cm protective layer:</t>
    </r>
    <r>
      <rPr>
        <b/>
        <sz val="10"/>
        <rFont val="Arial CE"/>
        <charset val="238"/>
      </rPr>
      <t xml:space="preserve"> upper section of strip foundation for gantry crane runway</t>
    </r>
  </si>
  <si>
    <r>
      <rPr>
        <sz val="10"/>
        <rFont val="Arial CE"/>
        <charset val="238"/>
      </rPr>
      <t>5.2.10.</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</si>
  <si>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 with all auxiliary parts and transport to site of pouring:
~ concrete C25/30 XC2 Dmax=32 mm, 4 cm protective layer:</t>
    </r>
    <r>
      <rPr>
        <b/>
        <sz val="10"/>
        <rFont val="Arial CE"/>
        <charset val="238"/>
      </rPr>
      <t xml:space="preserve"> concrete block (safety block at end of gantry crane runway)</t>
    </r>
  </si>
  <si>
    <r>
      <rPr>
        <sz val="10"/>
        <rFont val="Arial CE"/>
        <charset val="238"/>
      </rPr>
      <t>5.2.11.</t>
    </r>
  </si>
  <si>
    <r>
      <rPr>
        <sz val="10"/>
        <rFont val="Arial CE"/>
        <charset val="238"/>
      </rPr>
      <t>Supply and pouring of concrete in reinforced structures of cross section 0.04 to 0.08 m</t>
    </r>
    <r>
      <rPr>
        <vertAlign val="superscript"/>
        <sz val="10"/>
        <rFont val="Arial CE"/>
        <charset val="238"/>
      </rPr>
      <t>3</t>
    </r>
    <r>
      <rPr>
        <sz val="10"/>
        <rFont val="Arial CE"/>
        <charset val="238"/>
      </rPr>
      <t>/m; with all auxiliary parts and transport to site of pouring:
~ concrete C25/30 XC2 Dmax=32 mm, 4 cm protective layer:</t>
    </r>
    <r>
      <rPr>
        <b/>
        <sz val="10"/>
        <rFont val="Arial CE"/>
        <charset val="238"/>
      </rPr>
      <t xml:space="preserve"> foundation/base designation F3.3a below modular RC façade elements</t>
    </r>
    <r>
      <rPr>
        <sz val="10"/>
        <rFont val="Arial CE"/>
        <charset val="238"/>
      </rPr>
      <t xml:space="preserve">
</t>
    </r>
    <r>
      <rPr>
        <b/>
        <sz val="10"/>
        <rFont val="Arial CE"/>
        <charset val="238"/>
      </rPr>
      <t>Note: the price also includes the execution of a groove Ø 5 cm, depth 20 cm, at a distance of approximately 1 m - for later anchoring of the concrete prefab foundation wall (cokl).</t>
    </r>
  </si>
  <si>
    <r>
      <rPr>
        <sz val="10"/>
        <rFont val="Arial CE"/>
        <charset val="238"/>
      </rPr>
      <t>5.2.12.</t>
    </r>
  </si>
  <si>
    <r>
      <rPr>
        <sz val="10"/>
        <rFont val="Arial CE"/>
        <charset val="238"/>
      </rPr>
      <t>Supply and pouring of concrete in reinforced structures of cross section over 0.12 to 0.20 m</t>
    </r>
    <r>
      <rPr>
        <vertAlign val="superscript"/>
        <sz val="10"/>
        <rFont val="Arial CE"/>
        <charset val="238"/>
      </rPr>
      <t>3</t>
    </r>
    <r>
      <rPr>
        <sz val="10"/>
        <rFont val="Arial CE"/>
        <charset val="238"/>
      </rPr>
      <t>/unit; with all auxiliary parts and transport to site of pouring:
~ concrete C25/30 XC2 Dmax=32 mm, 4 cm protective layer:</t>
    </r>
    <r>
      <rPr>
        <b/>
        <sz val="10"/>
        <rFont val="Arial CE"/>
        <charset val="238"/>
      </rPr>
      <t xml:space="preserve"> concrete encasing of iron pillars</t>
    </r>
    <r>
      <rPr>
        <sz val="10"/>
        <rFont val="Arial CE"/>
        <charset val="238"/>
      </rPr>
      <t xml:space="preserve"> (in stainless steel formwork)</t>
    </r>
  </si>
  <si>
    <t>Floor slab (ground):</t>
  </si>
  <si>
    <r>
      <rPr>
        <sz val="10"/>
        <rFont val="Arial CE"/>
        <charset val="238"/>
      </rPr>
      <t>5.2.13.</t>
    </r>
  </si>
  <si>
    <r>
      <rPr>
        <sz val="10"/>
        <rFont val="Arial CE"/>
        <charset val="238"/>
      </rPr>
      <t>Supply and pouring of concrete in reinforced structures of cross section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with all auxiliary parts and transport to site of pouring:</t>
    </r>
  </si>
  <si>
    <r>
      <rPr>
        <sz val="10"/>
        <rFont val="Arial CE"/>
        <charset val="238"/>
      </rPr>
      <t>5.2.13.1.</t>
    </r>
  </si>
  <si>
    <r>
      <rPr>
        <sz val="10"/>
        <rFont val="Arial CE"/>
        <charset val="238"/>
      </rPr>
      <t>~ concrete C30/37 XC3 XA1 XF1 XM1 Dmax=16 mm: floor slab (30 cm thick with thickening in area of drains): thickness after grinding 29.5 cm</t>
    </r>
  </si>
  <si>
    <r>
      <rPr>
        <sz val="10"/>
        <rFont val="Arial CE"/>
        <charset val="238"/>
      </rPr>
      <t>5.2.13.2.</t>
    </r>
  </si>
  <si>
    <r>
      <rPr>
        <sz val="10"/>
        <rFont val="Arial CE"/>
        <charset val="238"/>
      </rPr>
      <t xml:space="preserve">~ </t>
    </r>
    <r>
      <rPr>
        <b/>
        <sz val="10"/>
        <rFont val="Arial CE"/>
        <charset val="238"/>
      </rPr>
      <t>grinding of upper surface of floor slab</t>
    </r>
    <r>
      <rPr>
        <sz val="10"/>
        <rFont val="Arial CE"/>
        <charset val="238"/>
      </rPr>
      <t xml:space="preserve"> and upper surface of the foundations for the gantry crane runway, as preparation for the final epoxy flooring</t>
    </r>
  </si>
  <si>
    <r>
      <rPr>
        <sz val="10"/>
        <rFont val="Arial CE"/>
        <charset val="238"/>
      </rPr>
      <t>5.2.13.3.</t>
    </r>
  </si>
  <si>
    <r>
      <rPr>
        <sz val="10"/>
        <rFont val="Arial CE"/>
        <charset val="238"/>
      </rPr>
      <t xml:space="preserve">~ </t>
    </r>
    <r>
      <rPr>
        <b/>
        <sz val="10"/>
        <rFont val="Arial CE"/>
        <charset val="238"/>
      </rPr>
      <t>structural dilatation with dowels</t>
    </r>
    <r>
      <rPr>
        <sz val="10"/>
        <rFont val="Arial CE"/>
        <charset val="238"/>
      </rPr>
      <t>: dowels made of rebar Ø 25 mm per 50 cm, 120 cm long (half the length of the dowels is in plastic sleeves). The dowels and all necessary additional reinforcement are invoiced according to the item for reinforcement in concrete works. The dilatation groove is vertically separated by expanded polystyrene 1.5 cm thick along the entire thickness of the slab (30 cm). After execution of the RC slab, the separating layer must be cleaned, filled with a strip of polystyrene foam (as a depth limiter and as a base for the sealant), and the upper groove must be filled with a permanently elastic sealant compatible with epoxy flooring.</t>
    </r>
  </si>
  <si>
    <r>
      <rPr>
        <sz val="10"/>
        <rFont val="Arial CE"/>
        <charset val="238"/>
      </rPr>
      <t>5.2.13.4.</t>
    </r>
  </si>
  <si>
    <r>
      <rPr>
        <sz val="10"/>
        <rFont val="Arial CE"/>
        <charset val="238"/>
      </rPr>
      <t xml:space="preserve">~ </t>
    </r>
    <r>
      <rPr>
        <b/>
        <sz val="10"/>
        <rFont val="Arial CE"/>
        <charset val="238"/>
      </rPr>
      <t>notched dowel dilatation</t>
    </r>
    <r>
      <rPr>
        <sz val="10"/>
        <rFont val="Arial CE"/>
        <charset val="238"/>
      </rPr>
      <t>: dowels made of rebar Ø 25/50 c, length 120 cm (half the length of the dowels is in plastic sleeves). The dowels and all necessary additional reinforcement are invoiced according to the item for reinforcement in concrete works.  On the day after the floor slab is concreted, a groove 4 mm wide and one-third of the slab thickness deep must be cut. The groove line should be re-cut 6 mm wide and 20 mm deep immediately before the floor is put into service. The groove must be filled with a strip of polyethylene foam (as a depth limiter and as a base for the sealant), and the upper groove must be filled with a permanently elastic sealant compatible with epoxy flooring.</t>
    </r>
  </si>
  <si>
    <r>
      <rPr>
        <sz val="10"/>
        <rFont val="Arial CE"/>
        <charset val="238"/>
      </rPr>
      <t>5.2.13.5.</t>
    </r>
  </si>
  <si>
    <r>
      <rPr>
        <sz val="10"/>
        <rFont val="Arial CE"/>
        <charset val="238"/>
      </rPr>
      <t>~</t>
    </r>
    <r>
      <rPr>
        <b/>
        <sz val="10"/>
        <rFont val="Arial CE"/>
        <charset val="238"/>
      </rPr>
      <t xml:space="preserve"> edge separations between RC floor slab and façade parapet:</t>
    </r>
    <r>
      <rPr>
        <sz val="10"/>
        <rFont val="Arial CE"/>
        <charset val="238"/>
      </rPr>
      <t xml:space="preserve">
At the junction of the floor slab and the facade parapet, before concreting of the floor slab, it is necessary to install extruded polystyrene 4 cm thick and 55 cm high to serve as protection for the vertical waterproofing. The vertical waterproofing is covered under masonry works.</t>
    </r>
  </si>
  <si>
    <r>
      <rPr>
        <sz val="10"/>
        <rFont val="Arial CE"/>
        <charset val="238"/>
      </rPr>
      <t>5.2.13.6.</t>
    </r>
  </si>
  <si>
    <r>
      <rPr>
        <sz val="10"/>
        <rFont val="Arial CE"/>
        <charset val="238"/>
      </rPr>
      <t>~</t>
    </r>
    <r>
      <rPr>
        <b/>
        <sz val="10"/>
        <rFont val="Arial CE"/>
        <charset val="238"/>
      </rPr>
      <t xml:space="preserve"> edge separations between RC floor slab and steel pillars, silo structure and base of runway rails: </t>
    </r>
    <r>
      <rPr>
        <sz val="10"/>
        <rFont val="Arial CE"/>
        <charset val="238"/>
      </rPr>
      <t xml:space="preserve">
At the junction of the floor slab and the aforementioned structures, before concreting of the floor slab, it is necessary to install expanded polystyrene 1.5 thick along the entire slab thickness of 30 cm. After execution of the RC slab, the groove must be well cleaned and filled with a strip of polyester foam (as a depth limiter and as a base for the sealant), and the upper groove must be filled with a permanently elastic sealant compatible with epoxy flooring.</t>
    </r>
  </si>
  <si>
    <r>
      <rPr>
        <sz val="10"/>
        <rFont val="Arial CE"/>
        <charset val="238"/>
      </rPr>
      <t>5.2.14.</t>
    </r>
  </si>
  <si>
    <r>
      <rPr>
        <sz val="10"/>
        <rFont val="Arial CE"/>
        <charset val="238"/>
      </rPr>
      <t>The floor slab is vertically separated from the steel pillars by 4 mm of stainless steel sheet to a height of 60 cm (L 55 + 5 cm): see plan</t>
    </r>
  </si>
  <si>
    <t>5.3.</t>
  </si>
  <si>
    <r>
      <t>Fire sealing of penetrations for installations (machinery, electrical, technology) falls within the delivery of the installers, and not the contractor for construction. The requirements of the fire report and the noise protection in buildings report must be taken into account.</t>
    </r>
    <r>
      <rPr>
        <sz val="10"/>
        <rFont val="Arial CE"/>
        <charset val="238"/>
      </rPr>
      <t xml:space="preserve">
</t>
    </r>
    <r>
      <rPr>
        <b/>
        <sz val="10"/>
        <rFont val="Arial CE"/>
        <charset val="238"/>
      </rPr>
      <t>Approved fire sealing systems:</t>
    </r>
    <r>
      <rPr>
        <sz val="10"/>
        <rFont val="Arial CE"/>
        <charset val="238"/>
      </rPr>
      <t xml:space="preserve">
</t>
    </r>
    <r>
      <rPr>
        <b/>
        <sz val="10"/>
        <rFont val="Arial CE"/>
        <charset val="238"/>
      </rPr>
      <t>a. Promat, Intumex</t>
    </r>
    <r>
      <rPr>
        <sz val="10"/>
        <rFont val="Arial CE"/>
        <charset val="238"/>
      </rPr>
      <t xml:space="preserve">
</t>
    </r>
    <r>
      <rPr>
        <b/>
        <sz val="10"/>
        <rFont val="Arial CE"/>
        <charset val="238"/>
      </rPr>
      <t>b. Hilti</t>
    </r>
    <r>
      <rPr>
        <sz val="10"/>
        <rFont val="Arial CE"/>
        <charset val="238"/>
      </rPr>
      <t xml:space="preserve">
</t>
    </r>
    <r>
      <rPr>
        <b/>
        <sz val="10"/>
        <rFont val="Arial CE"/>
        <charset val="238"/>
      </rPr>
      <t>c. Pirofix</t>
    </r>
    <r>
      <rPr>
        <sz val="10"/>
        <rFont val="Arial CE"/>
        <charset val="238"/>
      </rPr>
      <t xml:space="preserve">
</t>
    </r>
    <r>
      <rPr>
        <b/>
        <sz val="10"/>
        <rFont val="Arial CE"/>
        <charset val="238"/>
      </rPr>
      <t>Large openings before the execution of fire sealing and ex sealing up to the limit for treatment for sealing are treated/built by the builder, which must be included in the price.</t>
    </r>
  </si>
  <si>
    <r>
      <rPr>
        <sz val="10"/>
        <rFont val="Arial CE"/>
        <charset val="238"/>
      </rPr>
      <t>5.3.1.</t>
    </r>
  </si>
  <si>
    <r>
      <rPr>
        <sz val="10"/>
        <rFont val="Arial CE"/>
        <charset val="238"/>
      </rPr>
      <t>Grouting of base plates of steel columns (HEA 400) on foundations. Grouting area approximately 790 x 600 mm. The base plate is included in the kg of steel structure. Thickness of grouting 5 cm.</t>
    </r>
  </si>
  <si>
    <r>
      <rPr>
        <sz val="10"/>
        <rFont val="Arial CE"/>
        <charset val="238"/>
      </rPr>
      <t>5.3.2.</t>
    </r>
  </si>
  <si>
    <r>
      <rPr>
        <sz val="10"/>
        <rFont val="Arial CE"/>
        <charset val="238"/>
      </rPr>
      <t>Grouting of base plates of steel columns (HEB 450) on foundations. Grouting area approximately 850 x 600 mm. The base plate is included in the kg of steel structure. Thickness of grouting 5 cm.</t>
    </r>
  </si>
  <si>
    <r>
      <rPr>
        <sz val="10"/>
        <rFont val="Arial CE"/>
        <charset val="238"/>
      </rPr>
      <t>5.3.3.</t>
    </r>
  </si>
  <si>
    <r>
      <rPr>
        <sz val="10"/>
        <rFont val="Arial CE"/>
        <charset val="238"/>
      </rPr>
      <t xml:space="preserve">Complete execution of </t>
    </r>
    <r>
      <rPr>
        <b/>
        <sz val="10"/>
        <rFont val="Arial CE"/>
        <charset val="238"/>
      </rPr>
      <t>horizontal waterproofing</t>
    </r>
    <r>
      <rPr>
        <sz val="10"/>
        <rFont val="Arial CE"/>
        <charset val="238"/>
      </rPr>
      <t>, including base preparation, with all overlaps and finishes in the following composition:
~ cold coating + torch-applied bituminous membrane, 0.5 cm thick
~ waterproofing protection: rigid extruded polystyrene (XPS), d = 5 cm</t>
    </r>
  </si>
  <si>
    <r>
      <rPr>
        <sz val="10"/>
        <rFont val="Arial CE"/>
        <charset val="238"/>
      </rPr>
      <t>5.3.4.</t>
    </r>
  </si>
  <si>
    <r>
      <rPr>
        <sz val="10"/>
        <rFont val="Arial CE"/>
        <charset val="238"/>
      </rPr>
      <t xml:space="preserve">Complete execution of </t>
    </r>
    <r>
      <rPr>
        <b/>
        <sz val="10"/>
        <rFont val="Arial CE"/>
        <charset val="238"/>
      </rPr>
      <t>horizontal waterproofing</t>
    </r>
    <r>
      <rPr>
        <sz val="10"/>
        <rFont val="Arial CE"/>
        <charset val="238"/>
      </rPr>
      <t xml:space="preserve"> on a prepared concrete surface with all finishes in the following composition:
~ coating with a single-component elastic waterproof compound, such as Hidrostop Flex</t>
    </r>
  </si>
  <si>
    <r>
      <rPr>
        <sz val="10"/>
        <rFont val="Arial CE"/>
        <charset val="238"/>
      </rPr>
      <t>5.3.5.</t>
    </r>
  </si>
  <si>
    <r>
      <rPr>
        <sz val="10"/>
        <rFont val="Arial CE"/>
        <charset val="238"/>
      </rPr>
      <t xml:space="preserve">Complete execution of vertical </t>
    </r>
    <r>
      <rPr>
        <b/>
        <sz val="10"/>
        <rFont val="Arial CE"/>
        <charset val="238"/>
      </rPr>
      <t>waterproofing</t>
    </r>
    <r>
      <rPr>
        <sz val="10"/>
        <rFont val="Arial CE"/>
        <charset val="238"/>
      </rPr>
      <t>, including base preparation, with all overlaps and finishes and waterproofing protection in the following composition (designation F3.3a):
~ cold coating + torch-applied bituminous membrane, 0.5 cm thick
~ mineral plaster with reinforcing mesh, 0.5 cm thick
~ waterproofing protection: rigid extruded polystyrene (XPS), d = 4 cm (covered under concrete works for the floor slab, as edge dilatation)</t>
    </r>
  </si>
  <si>
    <r>
      <rPr>
        <sz val="10"/>
        <rFont val="Arial CE"/>
        <charset val="238"/>
      </rPr>
      <t>5.3.6.</t>
    </r>
  </si>
  <si>
    <r>
      <rPr>
        <sz val="10"/>
        <rFont val="Arial CE"/>
        <charset val="238"/>
      </rPr>
      <t>Final cleaning in facility before technical inspection
~ final cleaning of floors, windows and doors.
The floorplan dimensions of the areas are given in the schedule.</t>
    </r>
  </si>
  <si>
    <r>
      <rPr>
        <sz val="10"/>
        <rFont val="Arial CE"/>
        <charset val="238"/>
      </rPr>
      <t>5.3.7.</t>
    </r>
  </si>
  <si>
    <r>
      <rPr>
        <sz val="10"/>
        <rFont val="Arial CE"/>
        <charset val="238"/>
      </rPr>
      <t>Installation of rails for gantry crane. The rails are supplied, delivered and installed by the contractor selected for the gantry crane. When the rails are being supplied, with regard to the selected gantry crane it is necessary to review the PZI documentation and to tailor the approach to installation to the selected equipment.</t>
    </r>
  </si>
  <si>
    <r>
      <rPr>
        <sz val="10"/>
        <rFont val="Arial CE"/>
        <charset val="238"/>
      </rPr>
      <t>5.3.8.</t>
    </r>
  </si>
  <si>
    <r>
      <rPr>
        <sz val="10"/>
        <rFont val="Arial CE"/>
        <charset val="238"/>
      </rPr>
      <t>Installation of RF angles L 60/60/6 mm, including anchors, in concrete floor slabs - edge of concrete - passage over rails. The fabrication and supply of the angles with anchors is covered under metalworks.</t>
    </r>
  </si>
  <si>
    <r>
      <rPr>
        <sz val="10"/>
        <rFont val="Arial CE"/>
        <charset val="238"/>
      </rPr>
      <t>5.3.9.</t>
    </r>
  </si>
  <si>
    <r>
      <rPr>
        <sz val="10"/>
        <rFont val="Arial CE"/>
        <charset val="238"/>
      </rPr>
      <t>5.3.10.</t>
    </r>
  </si>
  <si>
    <r>
      <rPr>
        <sz val="10"/>
        <rFont val="Arial CE"/>
        <charset val="238"/>
      </rPr>
      <t>5.3.11.</t>
    </r>
  </si>
  <si>
    <r>
      <rPr>
        <sz val="10"/>
        <rFont val="Arial CE"/>
        <charset val="238"/>
      </rPr>
      <t>Crown drilling of RC structures. The unit price is given for 1 cm drilling depth, but invoicing is according to the actual Ø and drilling depth.</t>
    </r>
  </si>
  <si>
    <r>
      <rPr>
        <sz val="10"/>
        <rFont val="Arial CE"/>
        <charset val="238"/>
      </rPr>
      <t>~ up to Ø 50 mm</t>
    </r>
  </si>
  <si>
    <r>
      <rPr>
        <sz val="10"/>
        <rFont val="Arial CE"/>
        <charset val="238"/>
      </rPr>
      <t>cm</t>
    </r>
  </si>
  <si>
    <r>
      <rPr>
        <sz val="10"/>
        <rFont val="Arial CE"/>
        <charset val="238"/>
      </rPr>
      <t>~ Ø 50 mm to 100 mm</t>
    </r>
  </si>
  <si>
    <r>
      <rPr>
        <sz val="10"/>
        <rFont val="Arial CE"/>
        <charset val="238"/>
      </rPr>
      <t>~ Ø 100 mm to 200 mm</t>
    </r>
  </si>
  <si>
    <r>
      <rPr>
        <sz val="10"/>
        <rFont val="Arial CE"/>
        <charset val="238"/>
      </rPr>
      <t>~ Ø 200 mm to 400 mm</t>
    </r>
  </si>
  <si>
    <r>
      <rPr>
        <sz val="10"/>
        <rFont val="Arial CE"/>
        <charset val="238"/>
      </rPr>
      <t>~ over Ø 400 mm</t>
    </r>
  </si>
  <si>
    <t>5.4.</t>
  </si>
  <si>
    <t>CARPENTRY WORKS AND SEALING OF PENETRATIONS</t>
  </si>
  <si>
    <r>
      <rPr>
        <sz val="10"/>
        <rFont val="Arial CE"/>
        <charset val="238"/>
      </rPr>
      <t>5.4.1.</t>
    </r>
  </si>
  <si>
    <r>
      <rPr>
        <sz val="10"/>
        <rFont val="Arial CE"/>
        <charset val="238"/>
      </rPr>
      <t>5.4.2.</t>
    </r>
  </si>
  <si>
    <r>
      <rPr>
        <sz val="10"/>
        <rFont val="Arial CE"/>
        <charset val="238"/>
      </rPr>
      <t xml:space="preserve">Formwork of </t>
    </r>
    <r>
      <rPr>
        <b/>
        <sz val="10"/>
        <rFont val="Arial CE"/>
        <charset val="238"/>
      </rPr>
      <t>point foundations</t>
    </r>
    <r>
      <rPr>
        <sz val="10"/>
        <rFont val="Arial CE"/>
        <charset val="238"/>
      </rPr>
      <t>; formwork, formwork removal and cleaning.
~ formwork of invisible concrete structures</t>
    </r>
  </si>
  <si>
    <r>
      <rPr>
        <sz val="10"/>
        <rFont val="Arial CE"/>
        <charset val="238"/>
      </rPr>
      <t>5.4.3.</t>
    </r>
  </si>
  <si>
    <r>
      <rPr>
        <sz val="10"/>
        <rFont val="Arial CE"/>
        <charset val="238"/>
      </rPr>
      <t xml:space="preserve">Formwork of </t>
    </r>
    <r>
      <rPr>
        <b/>
        <sz val="10"/>
        <rFont val="Arial CE"/>
        <charset val="238"/>
      </rPr>
      <t>grade beams with expansions</t>
    </r>
    <r>
      <rPr>
        <sz val="10"/>
        <rFont val="Arial CE"/>
        <charset val="238"/>
      </rPr>
      <t>; formwork, formwork removal and cleaning.
~ formwork of invisible concrete structures</t>
    </r>
  </si>
  <si>
    <r>
      <rPr>
        <sz val="10"/>
        <rFont val="Arial CE"/>
        <charset val="238"/>
      </rPr>
      <t>5.4.4.</t>
    </r>
  </si>
  <si>
    <r>
      <rPr>
        <sz val="10"/>
        <rFont val="Arial CE"/>
        <charset val="238"/>
      </rPr>
      <t xml:space="preserve">Formwork of </t>
    </r>
    <r>
      <rPr>
        <b/>
        <sz val="10"/>
        <rFont val="Arial CE"/>
        <charset val="238"/>
      </rPr>
      <t>strip foundations for gantry crane runway</t>
    </r>
    <r>
      <rPr>
        <sz val="10"/>
        <rFont val="Arial CE"/>
        <charset val="238"/>
      </rPr>
      <t>; formwork, formwork removal and cleaning.
~ formwork of invisible concrete structures</t>
    </r>
  </si>
  <si>
    <r>
      <rPr>
        <sz val="10"/>
        <rFont val="Arial CE"/>
        <charset val="238"/>
      </rPr>
      <t>5.4.5.</t>
    </r>
  </si>
  <si>
    <r>
      <rPr>
        <sz val="10"/>
        <rFont val="Arial CE"/>
        <charset val="238"/>
      </rPr>
      <t xml:space="preserve">Formwork of </t>
    </r>
    <r>
      <rPr>
        <b/>
        <sz val="10"/>
        <rFont val="Arial CE"/>
        <charset val="238"/>
      </rPr>
      <t>concrete block (safety block at end of gantry crane runway)</t>
    </r>
    <r>
      <rPr>
        <sz val="10"/>
        <rFont val="Arial CE"/>
        <charset val="238"/>
      </rPr>
      <t>; formwork, formwork removal and cleaning.
~ formwork of visible concrete structures (VC2)</t>
    </r>
  </si>
  <si>
    <r>
      <rPr>
        <sz val="10"/>
        <rFont val="Arial CE"/>
        <charset val="238"/>
      </rPr>
      <t>5.4.6.</t>
    </r>
  </si>
  <si>
    <r>
      <rPr>
        <sz val="10"/>
        <rFont val="Arial CE"/>
        <charset val="238"/>
      </rPr>
      <t>Formwork of groove in foundations for installation of rail. Dimensions of groove approximately 20 x 10 cm: formwork, formwork removal and cleaning.</t>
    </r>
  </si>
  <si>
    <r>
      <rPr>
        <sz val="10"/>
        <rFont val="Arial CE"/>
        <charset val="238"/>
      </rPr>
      <t>5.4.7.</t>
    </r>
  </si>
  <si>
    <r>
      <rPr>
        <sz val="10"/>
        <rFont val="Arial CE"/>
        <charset val="238"/>
      </rPr>
      <t xml:space="preserve">Formwork of </t>
    </r>
    <r>
      <rPr>
        <b/>
        <sz val="10"/>
        <rFont val="Arial CE"/>
        <charset val="238"/>
      </rPr>
      <t>strip foundation for RC façade foundation wall (cokl)</t>
    </r>
    <r>
      <rPr>
        <sz val="10"/>
        <rFont val="Arial CE"/>
        <charset val="238"/>
      </rPr>
      <t>; formwork, formwork removal and cleaning.
~ formwork of invisible concrete structures</t>
    </r>
  </si>
  <si>
    <r>
      <rPr>
        <sz val="10"/>
        <rFont val="Arial CE"/>
        <charset val="238"/>
      </rPr>
      <t>5.4.8.</t>
    </r>
  </si>
  <si>
    <r>
      <rPr>
        <sz val="10"/>
        <rFont val="Arial CE"/>
        <charset val="238"/>
      </rPr>
      <t>Façade scaffolding of height up to 20.00 m; dismantling of scaffolding, and all necessary anchoring and removal of anchoring after completion of works. Scaffolding is invoiced once. The price includes all accesses to the scaffolding, fences, protection, etc.</t>
    </r>
  </si>
  <si>
    <r>
      <rPr>
        <sz val="10"/>
        <rFont val="Arial CE"/>
        <charset val="238"/>
      </rPr>
      <t>5.4.9.</t>
    </r>
  </si>
  <si>
    <r>
      <rPr>
        <sz val="10"/>
        <rFont val="Arial CE"/>
        <charset val="238"/>
      </rPr>
      <t>Formwork for openings in RC structures with single-use wood, before concreting of structures
~ estimate</t>
    </r>
  </si>
  <si>
    <r>
      <rPr>
        <sz val="10"/>
        <rFont val="Arial CE"/>
        <charset val="238"/>
      </rPr>
      <t>Before concreting, the contractor must obtain confirmation that all cable/pipe entries built into the formwork are correct from the designer, the construction supervisor and the supplier of the cable/pipe entries (Roxtec, Hauff-Technik, or equivalent in same price bracket). Cable/pipe entries must be positioned in line with the manufacturers’ instructions. Items include supply and installation.</t>
    </r>
  </si>
  <si>
    <r>
      <rPr>
        <sz val="10"/>
        <rFont val="Arial CE"/>
        <charset val="238"/>
      </rPr>
      <t>5.4.10.</t>
    </r>
  </si>
  <si>
    <t>Sealing at point TT1</t>
  </si>
  <si>
    <r>
      <rPr>
        <sz val="10"/>
        <rFont val="Arial"/>
        <family val="2"/>
        <charset val="238"/>
      </rPr>
      <t>•</t>
    </r>
    <r>
      <rPr>
        <sz val="10"/>
        <rFont val="Arial CE"/>
        <charset val="238"/>
      </rPr>
      <t xml:space="preserve"> universal cable/pipe entry with sleeve suitable for installation in formwork.  Suitable for all types of walls 200 mm thick:
~ sleeve dimensions: 384 mm, diagonal 416 mm, diameter 250 mm
~ material: Tube: PVC-U; sleeve: ABS; 3-ribbed seals: EPDM; blind cover: PE
~ tightness: gas- and watertight
~ type: e.g. Hauff-Technik UFR 250/200 or equivalent</t>
    </r>
  </si>
  <si>
    <t>• modular rubber seal with inbuilt torque indicator for sealing newly laid or existing pipes of diameter 190 to 202 mm in core drill or pipe entry of diameter 250 mm
~ material: rubber: EPDM; nuts and bolts: stainless steel V4A (AISI 316L); press plates: glass fibre reinforced polyamide
~ tightness: gas- and watertight
~ type: e.g. 9 x Hauff-Technik GKD 325 or equivalent</t>
  </si>
  <si>
    <r>
      <rPr>
        <sz val="10"/>
        <rFont val="Arial CE"/>
        <charset val="238"/>
      </rPr>
      <t>5.4.11.</t>
    </r>
  </si>
  <si>
    <t>Sealing at point TT2</t>
  </si>
  <si>
    <r>
      <rPr>
        <sz val="10"/>
        <rFont val="Arial CE"/>
        <charset val="238"/>
      </rPr>
      <t>5.4.12.</t>
    </r>
  </si>
  <si>
    <t>Sealing at point TM1</t>
  </si>
  <si>
    <r>
      <rPr>
        <sz val="10"/>
        <rFont val="Arial"/>
        <family val="2"/>
        <charset val="238"/>
      </rPr>
      <t>•</t>
    </r>
    <r>
      <rPr>
        <sz val="10"/>
        <rFont val="Arial CE"/>
        <charset val="238"/>
      </rPr>
      <t xml:space="preserve"> universal cable/pipe entry with sleeve suitable for installation in formwork.  Suitable for all types of walls 200 mm thick:
~ sleeve dimensions: 210 mm, diagonal 227 mm, diameter 100 mm
~ material: Tube: PVC-U; sleeve: ABS; 3-ribbed seals: EPDM; blind cover: PE
~ tightness: gas- and watertight
~ type: e.g. Hauff-Technik UFR 100/200 or equivalent</t>
    </r>
  </si>
  <si>
    <t>• rubber seal of width 40 mm for sealing newly laid or existing pipes of diameter 48 to 51 mm in core drill or pipe entry of diameter 100 mm
~ material: rubber: EPDM; press plates: V4A (AISI 316L); nuts and bolts: stainless steel V4A (AISI 316L)
~ dimensions: seal width: 40 mm, external diameter: 100 mm
~ tightness: gas- and watertight
~ type: e.g. Hauff-Technik HSD 100/48-V4A/EPDM or equivalent</t>
  </si>
  <si>
    <r>
      <rPr>
        <sz val="10"/>
        <rFont val="Arial CE"/>
        <charset val="238"/>
      </rPr>
      <t>5.4.13.</t>
    </r>
  </si>
  <si>
    <t>Sealing at point TM2</t>
  </si>
  <si>
    <r>
      <rPr>
        <sz val="10"/>
        <rFont val="Arial"/>
        <family val="2"/>
        <charset val="238"/>
      </rPr>
      <t>•</t>
    </r>
    <r>
      <rPr>
        <sz val="10"/>
        <rFont val="Arial CE"/>
        <charset val="238"/>
      </rPr>
      <t xml:space="preserve"> universal cable/pipe entry with sleeve suitable for installation in formwork.  Suitable for all types of walls 200 mm thick:
~ sleeve dimensions: 311 mm, diagonal 336 mm, diameter 200 mm
~ material: Tube: PVC-U; sleeve: ABS; 3-ribbed seals: EPDM; blind cover: PE
~ tightness: gas- and watertight
~ type: e.g. Hauff-Technik UFR 200/200 or equivalent</t>
    </r>
  </si>
  <si>
    <t>• rubber seal of width 40 mm for sealing newly laid or existing pipes of diameter 125 to 128 mm in core drill or pipe entry of diameter 200 mm
~ material: rubber: EPDM; press plates: V4A (AISI 316L); nuts and bolts: stainless steel V4A (AISI 316L)
~ dimensions: seal width: 40 mm, external diameter: 200 mm
~ tightness: gas- and watertight
~ type: e.g. Hauff-Technik HSD 200/125-V4A/EPDM or equivalent</t>
  </si>
  <si>
    <r>
      <rPr>
        <sz val="10"/>
        <rFont val="Arial CE"/>
        <charset val="238"/>
      </rPr>
      <t>5.4.14.</t>
    </r>
  </si>
  <si>
    <t>Sealing at point TM3</t>
  </si>
  <si>
    <r>
      <rPr>
        <sz val="10"/>
        <rFont val="Arial CE"/>
        <charset val="238"/>
      </rPr>
      <t>5.4.15.</t>
    </r>
  </si>
  <si>
    <r>
      <t>Sealing of TE1 through slab</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</si>
  <si>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2 x 3 double-sided wall inserts of diameter 150 mm tightly closed from both sides for wall thickness 350 mm. Installation in formwork
~ rows: 2 in height; 3 in width
~ frame dimensions: 640 x 430 mm; centre distance: 210 mm
~ material: wall insert: ABS with TPE 3-rib seal; adapter pipe: PVC; blind cover: ABS with TPE seal
~ tightness: gastight and watertight to 2.5 bar
~ type: e.g. Hauff-Technik HSI 150-2x3-K2/350 or equivalent</t>
    </r>
  </si>
  <si>
    <r>
      <rPr>
        <sz val="10"/>
        <rFont val="Arial CE"/>
        <charset val="238"/>
      </rPr>
      <t>5.4.16.</t>
    </r>
  </si>
  <si>
    <r>
      <t>Sealing of TE2 through slab</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</si>
  <si>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4 double-sided wall inserts of diameter 150 mm tightly closed from both sides for wall thickness 350 mm. Installation in formwork
~ rows: 1 in height; 4 in width
~ frame dimensions: 850 x 220 mm; centre distance: 210 mm
~ material: wall insert: ABS with TPE 3-rib seal; adapter pipe: PVC; blind cover: ABS with TPE seal
~ tightness: gastight and watertight to 2.5 bar
~ type: e.g. Hauff-Technik HSI 150-1x4-K2/350 or equivalent</t>
    </r>
  </si>
  <si>
    <r>
      <rPr>
        <sz val="10"/>
        <rFont val="Arial CE"/>
        <charset val="238"/>
      </rPr>
      <t>5.4.17.</t>
    </r>
  </si>
  <si>
    <r>
      <t>Sealing of TE3 through slab</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</si>
  <si>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2 double-sided wall inserts of diameter 150 mm tightly closed from both sides for wall thickness 350 mm. Installation in formwork
~ rows: 1 in height; 2 in width
~ frame dimensions: 430 x 220 mm; centre distance: 210 mm
~ material: wall insert: ABS with TPE 3-rib seal; adapter pipe: PVC; blind cover: ABS with TPE seal
~ tightness: gastight and watertight to 2.5 bar
~ type: e.g. Hauff-Technik HSI 150-1x2-K2/350 or equivalent</t>
    </r>
  </si>
  <si>
    <r>
      <rPr>
        <sz val="10"/>
        <rFont val="Arial CE"/>
        <charset val="238"/>
      </rPr>
      <t>5.4.18.</t>
    </r>
  </si>
  <si>
    <r>
      <t>Sealing of TE4 through slab</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</si>
  <si>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3 double-sided wall inserts of diameter 150 mm tightly closed from both sides for wall thickness 350 mm. Installation in formwork
~ rows: 1 in height; 3 in width
~ frame dimensions: 640 x 220 mm; centre distance: 210 mm
~ material: wall insert: ABS with TPE 3-rib seal; adapter pipe: PVC; blind cover: ABS with TPE seal
~ tightness: gastight and watertight to 2.5 bar
~ type: e.g. Hauff-Technik HSI 150-1x3-K2/350 or equivalent</t>
    </r>
  </si>
  <si>
    <t>TOTAL CARPENTRY WORKS AND SEALING OF PENETRATIONS</t>
  </si>
  <si>
    <t>5.5.</t>
  </si>
  <si>
    <t>CABLES AND PIPES IN FACILITY</t>
  </si>
  <si>
    <r>
      <rPr>
        <sz val="10"/>
        <rFont val="Arial CE"/>
        <charset val="238"/>
      </rPr>
      <t>Note: the inox pipe conduit from the drain to the exterior shafts is covered under the schedule of exterior arrangements.</t>
    </r>
  </si>
  <si>
    <r>
      <rPr>
        <sz val="10"/>
        <rFont val="Arial CE"/>
        <charset val="238"/>
      </rPr>
      <t>5.5.1.</t>
    </r>
  </si>
  <si>
    <t xml:space="preserve">Supply and installation of AISI 304 linear drain with sand trap, l = 4 m, width 20 cm, in set with grating (able to withstand heavy goods vehicles) and outlet. </t>
  </si>
  <si>
    <t>TOTAL CABLES AND PIPES IN FACILITY</t>
  </si>
  <si>
    <t>5.6.</t>
  </si>
  <si>
    <t xml:space="preserve">RENDERING AND PLASTERING </t>
  </si>
  <si>
    <r>
      <t>When dimensioning the façade elements, a wind load of 40 m/s or 2.716 kN/m</t>
    </r>
    <r>
      <rPr>
        <b/>
        <vertAlign val="superscript"/>
        <sz val="10"/>
        <rFont val="Arial CE"/>
        <charset val="238"/>
      </rPr>
      <t>2</t>
    </r>
    <r>
      <rPr>
        <b/>
        <sz val="10"/>
        <rFont val="Arial CE"/>
        <charset val="238"/>
      </rPr>
      <t xml:space="preserve"> must be taken into account.</t>
    </r>
  </si>
  <si>
    <t>The TECHNICAL GUIDELINES – Recommendations for the execution of visible concretes of 22 October 2019 must be taken into account when drawing up the schedule of visible concretes.</t>
  </si>
  <si>
    <r>
      <t>The supplier of each type of façade must draw up all the necessary shop drawings for its execution.</t>
    </r>
    <r>
      <rPr>
        <sz val="10"/>
        <rFont val="Arial"/>
        <family val="2"/>
        <charset val="238"/>
      </rPr>
      <t xml:space="preserve">
</t>
    </r>
    <r>
      <rPr>
        <b/>
        <sz val="10"/>
        <rFont val="Arial"/>
        <family val="2"/>
        <charset val="238"/>
      </rPr>
      <t>The shop drawings must be fully detailed for all façade types, and must be coordinated between the suppliers of each façade type.</t>
    </r>
  </si>
  <si>
    <t>It is necessary to take account of all the necessary small bonding elements and materials for the earthing of the facade with the substructure: see earthing concept in the electrical installation and equipment plan.!</t>
  </si>
  <si>
    <r>
      <rPr>
        <b/>
        <sz val="10"/>
        <rFont val="Arial CE"/>
        <charset val="238"/>
      </rPr>
      <t>General concrete façade F3.3</t>
    </r>
    <r>
      <rPr>
        <sz val="10"/>
        <rFont val="Arial CE"/>
        <charset val="238"/>
      </rPr>
      <t>: the façade is constructed as visible concrete of class VC3 with additional requirements (flatness P3, texture T3 and colour C3 according to SIST TP CEN TR 15739:2009). The façade is made with concrete of specification C30/37 XC4/XF3 XD1 Dmax16 mm, while the water-cement ratio must be v/c</t>
    </r>
    <r>
      <rPr>
        <sz val="10"/>
        <rFont val="Arial"/>
        <family val="2"/>
        <charset val="238"/>
      </rPr>
      <t>&lt;</t>
    </r>
    <r>
      <rPr>
        <sz val="10"/>
        <rFont val="Arial CE"/>
        <charset val="238"/>
      </rPr>
      <t>0.50.  An admixture to reduce drying shrinkage (7-8 kg/m</t>
    </r>
    <r>
      <rPr>
        <vertAlign val="superscript"/>
        <sz val="10"/>
        <rFont val="Arial CE"/>
        <charset val="238"/>
      </rPr>
      <t>3</t>
    </r>
    <r>
      <rPr>
        <sz val="10"/>
        <rFont val="Arial CE"/>
        <charset val="238"/>
      </rPr>
      <t xml:space="preserve"> SRA 100 liquid admixture, HaBe) is added to the concrete mix. The colour of the concrete is envisaged as light grey, which necessitates the use of cement of type CEM II/A or CEM I. The use of a quarried stone aggregate is recommended in the concrete mix; if river aggregate from the Sava is used, it is necessary to ensure the purity of all fractions without the presence of coal, which must be proved in advance.</t>
    </r>
  </si>
  <si>
    <r>
      <rPr>
        <sz val="10"/>
        <rFont val="Arial CE"/>
        <charset val="238"/>
      </rPr>
      <t>Façade protection: all visible surfaces are protected with colourless, deep, vapour-permeable hydrophobic impregnation (Durahit 160, HaBe). Before execution it is necessary to make a test field of dimensions 20 x 25 x 100 cm.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Note: execution of a test field is covered in section 1 of the schedule (Preparatory works).</t>
    </r>
  </si>
  <si>
    <r>
      <rPr>
        <b/>
        <sz val="10"/>
        <rFont val="Arial CE"/>
        <charset val="238"/>
      </rPr>
      <t>General massive façade elements and entrance portals:</t>
    </r>
    <r>
      <rPr>
        <sz val="10"/>
        <rFont val="Arial CE"/>
        <charset val="238"/>
      </rPr>
      <t xml:space="preserve">
The massive elements are constructed as visible concrete of class VC3 with additional requirements (flatness P3, texture T3 and colour C3 according to SIST TP CEN TR 15739:2009). The massive elements are made with concrete of specification C30/37 XC4/XF3 Dmax16 mm, while the water-cement ratio must be v/c</t>
    </r>
    <r>
      <rPr>
        <sz val="10"/>
        <rFont val="Arial"/>
        <family val="2"/>
        <charset val="238"/>
      </rPr>
      <t>&lt;</t>
    </r>
    <r>
      <rPr>
        <sz val="10"/>
        <rFont val="Arial CE"/>
        <charset val="238"/>
      </rPr>
      <t>0.50. An admixture to reduce drying shrinkage (7-8 kg/m</t>
    </r>
    <r>
      <rPr>
        <vertAlign val="superscript"/>
        <sz val="10"/>
        <rFont val="Arial CE"/>
        <charset val="238"/>
      </rPr>
      <t>3</t>
    </r>
    <r>
      <rPr>
        <sz val="10"/>
        <rFont val="Arial CE"/>
        <charset val="238"/>
      </rPr>
      <t xml:space="preserve"> SRA 100 liquid admixture, HaBe) is added to the concrete mix. The colour of the concrete is envisaged as light grey, and the use of cement of type CEM II/A or CEM I is recommended. Due to the massive elements, the initial temperature of the concrete should be limited to a maximum of 22</t>
    </r>
    <r>
      <rPr>
        <sz val="10"/>
        <rFont val="Arial"/>
        <family val="2"/>
        <charset val="238"/>
      </rPr>
      <t>°</t>
    </r>
    <r>
      <rPr>
        <sz val="10"/>
        <rFont val="Arial CE"/>
        <charset val="238"/>
      </rPr>
      <t>C (concreting in winter or autumn). The maximum temperature due to the thermal hydration released can be up to 55</t>
    </r>
    <r>
      <rPr>
        <sz val="10"/>
        <rFont val="Arial"/>
        <family val="2"/>
        <charset val="238"/>
      </rPr>
      <t>°</t>
    </r>
    <r>
      <rPr>
        <sz val="10"/>
        <rFont val="Arial CE"/>
        <charset val="238"/>
      </rPr>
      <t>C in the core of the section, so the concrete mix and cement quantities must be adjusted (the concrete mix must be tested in the laboratory by measuring the adiabatic thermal properties of the concrete).</t>
    </r>
  </si>
  <si>
    <r>
      <rPr>
        <sz val="10"/>
        <rFont val="Arial CE"/>
        <charset val="238"/>
      </rPr>
      <t>Protection of massive elements: all visible surfaces are protected with colourless, deep, vapour-permeable hydrophobic impregnation (Durahit 160, HaBe). A test field must be made before execution with a façade height of 5 m and width of at least 1.5 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Note: execution of a test field is covered in section 1 of the schedule (Preparatory works).</t>
    </r>
  </si>
  <si>
    <r>
      <rPr>
        <b/>
        <sz val="10"/>
        <rFont val="Arial CE"/>
        <charset val="238"/>
      </rPr>
      <t>General for Alucobond Plus ventilated façade, special cassettes:</t>
    </r>
    <r>
      <rPr>
        <sz val="10"/>
        <rFont val="Arial CE"/>
        <charset val="238"/>
      </rPr>
      <t xml:space="preserve">
Ventilated façade cladding made of aluminium composite material, with mineral filler. Upper and lower ALU sheets made of aluminium alloy, e.g. EN AW-5005A (AIMg1), with a minimum thickness of 0.5 mm and an aluminium tensile strength of Rm</t>
    </r>
    <r>
      <rPr>
        <sz val="10"/>
        <rFont val="Arial"/>
        <family val="2"/>
        <charset val="238"/>
      </rPr>
      <t>≥</t>
    </r>
    <r>
      <rPr>
        <sz val="10"/>
        <rFont val="Arial CE"/>
        <charset val="238"/>
      </rPr>
      <t xml:space="preserve">130 according to EN 485-2. Filler thickness 3 mm, total composite thickness 4 mm. The fire resistance class according to DIN EN 13 501-1 is B-s1, d0, modulus of elasticity </t>
    </r>
    <r>
      <rPr>
        <sz val="10"/>
        <rFont val="Arial"/>
        <family val="2"/>
        <charset val="238"/>
      </rPr>
      <t>≥</t>
    </r>
    <r>
      <rPr>
        <sz val="10"/>
        <rFont val="Arial CE"/>
        <charset val="238"/>
      </rPr>
      <t xml:space="preserve"> 70,000 N/mm</t>
    </r>
    <r>
      <rPr>
        <vertAlign val="superscript"/>
        <sz val="10"/>
        <rFont val="Arial CE"/>
        <charset val="238"/>
      </rPr>
      <t>2</t>
    </r>
    <r>
      <rPr>
        <sz val="10"/>
        <rFont val="Arial CE"/>
        <charset val="238"/>
      </rPr>
      <t xml:space="preserve"> according to EN 1999-1-1. Linear thermal expansion (e.g. approximately 2.4 mm/m at 100</t>
    </r>
    <r>
      <rPr>
        <sz val="10"/>
        <rFont val="Arial"/>
        <family val="2"/>
        <charset val="238"/>
      </rPr>
      <t>°</t>
    </r>
    <r>
      <rPr>
        <sz val="10"/>
        <rFont val="Arial CE"/>
        <charset val="238"/>
      </rPr>
      <t>C) must be taken into account in the joint width.</t>
    </r>
  </si>
  <si>
    <r>
      <rPr>
        <sz val="10"/>
        <rFont val="Arial CE"/>
        <charset val="238"/>
      </rPr>
      <t>The colour and appearance of the upper aluminium sheet is chosen by the architect, crystalline matt sheen surface, treated with a primer and one or two coats of lacquer (e.g. PVDF fluorocarbon lacquer), such as Alucobond Terra Bronze.
Specially shaped aluminium composite cassettes are manufactured to the architect’s design. Detailed construction drawings of the cassettes with all necessary tabs, trims, reinforcements and fixings should be provided by the supplier or facade contractor.
The cassettes are bolted to a standard aluminium substructure in accordance with the substructure manufacturer’s instructions.
The execution and price also cover all necessary small bonding elements and materials for the façade (see façade earthing concept in the plan of electrical installations and equipment).</t>
    </r>
  </si>
  <si>
    <r>
      <rPr>
        <sz val="10"/>
        <rFont val="Arial CE"/>
        <charset val="238"/>
      </rPr>
      <t>Substructure: Alu system such as HILTI Eurofox according to EN 1090-1:2009+A1, consisting of MFT-O 40/29.8 omega profiles of the appropriate length and the corresponding segments, which are fixed to the subfloor with stainless steel self-drilling screws such as S-MD53S 5.5X38. Before installing the omega profile on the façade panel base, 2 mm of steel must first be installed.
Installation is executed on the basis of the plans of the substructure manufacturer or supplier, which also include a static calculation based on the input data from the PZI, and a declaration of conformity for both the aluminium structure and all anchoring and bonding materials.</t>
    </r>
  </si>
  <si>
    <r>
      <rPr>
        <sz val="10"/>
        <rFont val="Arial CE"/>
        <charset val="238"/>
      </rPr>
      <t>The contractor or supplier of the aluminium composite façade cladding and the corresponding substructure must work with the contractor or supplier of the polycarbonate panel façade cladding and the contractor or supplier of the sandwich panel façade cladding in the preparation of shop drawings, and must formulate relevant details that conform to the solutions envisaged in the PZI architectural plan.
On the basis of the PZI plan, the contractor or supplier of the aluminium composite façade cladding and the associated substructure must prepare, statically calculate, dimension and fully draw the shop drawings, which are then submitted to the designer for approval.</t>
    </r>
  </si>
  <si>
    <r>
      <rPr>
        <b/>
        <sz val="10"/>
        <rFont val="Arial CE"/>
        <charset val="238"/>
      </rPr>
      <t>Alucobond façade earthing:</t>
    </r>
    <r>
      <rPr>
        <sz val="10"/>
        <rFont val="Arial CE"/>
        <charset val="238"/>
      </rPr>
      <t xml:space="preserve"> 
All the necessary connecting elements and materials for earthing façades are taken into account (see the earthing concept in the plan of electrical installations and equipment). All metal masses on the façade must be connected to the lightning conductor installation, and the façade panels of Technological Facility Phase 2 and the Hall above the silo also need to undergo earthing and potential equalisation. The panels are screwed to the metal substructure with bolts, which must provide for a mechanical and galvanic joint. By means of earthing braid 6 mm</t>
    </r>
    <r>
      <rPr>
        <vertAlign val="superscript"/>
        <sz val="10"/>
        <rFont val="Arial CE"/>
        <charset val="238"/>
      </rPr>
      <t>2</t>
    </r>
    <r>
      <rPr>
        <sz val="10"/>
        <rFont val="Arial CE"/>
        <charset val="238"/>
      </rPr>
      <t xml:space="preserve"> in cross-sections at the top and bottom points of each vertical segment of the façade at intervals of 5 m, the substructure itself is connected to fixed wall connectors welded to the reinforcement (Technological Facility Phase 2; the supply of fixed connectors is included in the electrical schedules) or to the metal structure (Hall above the silo).</t>
    </r>
  </si>
  <si>
    <r>
      <rPr>
        <b/>
        <sz val="10"/>
        <rFont val="Arial CE"/>
        <charset val="238"/>
      </rPr>
      <t>General for façade cladding made of thermal insulation sandwich panels (such as Trimo FTV-GS 60 7-5 Power S):</t>
    </r>
    <r>
      <rPr>
        <sz val="10"/>
        <rFont val="Arial CE"/>
        <charset val="238"/>
      </rPr>
      <t xml:space="preserve">
The contractor or supplier of the sandwich panel façade cladding must work with the contractor or supplier of the polycarbonate panel façade cladding and the contractor or supplier of the aluminium composite façade cladding and the corresponding substructure in the preparation of shop drawings, and must formulate relevant details that conform to the solutions envisaged in the PZI architectural plan. </t>
    </r>
  </si>
  <si>
    <r>
      <rPr>
        <sz val="10"/>
        <rFont val="Arial CE"/>
        <charset val="238"/>
      </rPr>
      <t>On the basis of the PZI plan, the contractor or supplier of the sandwich panel façade cladding must prepare, statically calculate, dimension and fully draw the shop drawings, which are then submitted to the designer for approval.
The plans provide for a steel substructure for fixing the thermal insulation sandwich panels on a 1.00 m grid. The supplier must include all additional elements in connection with the exact systemic solutions (support plates or angles, caps, fascia, sealing tapes, bolts, rivets, sealant, etc.).</t>
    </r>
  </si>
  <si>
    <r>
      <rPr>
        <b/>
        <sz val="10"/>
        <rFont val="Arial CE"/>
        <charset val="238"/>
      </rPr>
      <t>General for transparent polycarbonate panel cladding (e.g. Lexan Thermoclick 40 mm):</t>
    </r>
    <r>
      <rPr>
        <sz val="10"/>
        <rFont val="Arial CE"/>
        <charset val="238"/>
      </rPr>
      <t xml:space="preserve">
The contractor or supplier of the polycarbonate sheet façade cladding must work with the contractor or supplier of the sandwich panel façade cladding and the contractor or supplier of the aluminium composite façade cladding and the corresponding substructure in the preparation of shop drawings, and must formulate relevant details that conform to the solutions envisaged in the PZI architectural plan. </t>
    </r>
  </si>
  <si>
    <r>
      <rPr>
        <sz val="10"/>
        <rFont val="Arial CE"/>
        <charset val="238"/>
      </rPr>
      <t>The contractor or supplier of the transparent polycarbonate façade must provide a sample of the façade cladding for the project designer’s approval; on the basis of the PZI plan, he must draw up, statically calculate, dimension and complete the shop drawings, which must be submitted to the project designer for approval.
The plans include a steel substructure to support the translucent polycarbonate panels on a 0.50m grid over an aluminium profile frame with concealed intermediate fixing to a horizontal aluminium profile substructure on the inside of the façade. The supplier must take into account all additional elements related to the system solutions of its construction details (auxiliary profiles, angle irons, fixing brackets, corner beads, fascias, sealing tapes, bolts, rivets, sealant, etc.).</t>
    </r>
  </si>
  <si>
    <r>
      <rPr>
        <sz val="10"/>
        <rFont val="Arial CE"/>
        <charset val="238"/>
      </rPr>
      <t>5.6.1.</t>
    </r>
  </si>
  <si>
    <r>
      <rPr>
        <sz val="10"/>
        <rFont val="Arial CE"/>
        <charset val="238"/>
      </rPr>
      <t xml:space="preserve">Fabrication, supply and installation of a </t>
    </r>
    <r>
      <rPr>
        <b/>
        <sz val="10"/>
        <rFont val="Arial CE"/>
        <charset val="238"/>
      </rPr>
      <t>VC3 visible concrete façade</t>
    </r>
    <r>
      <rPr>
        <sz val="10"/>
        <rFont val="Arial CE"/>
        <charset val="238"/>
      </rPr>
      <t xml:space="preserve"> </t>
    </r>
    <r>
      <rPr>
        <b/>
        <sz val="10"/>
        <rFont val="Arial CE"/>
        <charset val="238"/>
      </rPr>
      <t>(foundation wall)</t>
    </r>
    <r>
      <rPr>
        <sz val="10"/>
        <rFont val="Arial CE"/>
        <charset val="238"/>
      </rPr>
      <t xml:space="preserve"> (see general concrete façade). The price includes formwork, concrete, grooving, finishing battens, anchoring, etc. The reinforcement is covered under the concrete works section, item 5.2.1.
Note: thermal insulation (designation F3.3): extruded polystyrene (e.g. XPS), 4 cm thick (covered under concrete works, floor slab item)
~ wall thickness 20 cm, wall height 24 cm The upper surface of the foundation wall has an incline of 5%, and the inclined upper corner is of dimensions 2 x 2 cm. For anchoring, see details. The price also includes the bonding of the foundation wall (width 20 cm) to the RC foundation with two-component epoxy adhesive. 
</t>
    </r>
    <r>
      <rPr>
        <b/>
        <sz val="10"/>
        <rFont val="Arial CE"/>
        <charset val="238"/>
      </rPr>
      <t>(designation F3.3)</t>
    </r>
  </si>
  <si>
    <r>
      <rPr>
        <sz val="10"/>
        <rFont val="Arial CE"/>
        <charset val="238"/>
      </rPr>
      <t>~ concrete (see general description of concrete façade) wall 20 cm thick (F3.3)</t>
    </r>
  </si>
  <si>
    <r>
      <rPr>
        <sz val="10"/>
        <rFont val="Arial CE"/>
        <charset val="238"/>
      </rPr>
      <t>m3</t>
    </r>
  </si>
  <si>
    <r>
      <rPr>
        <sz val="10"/>
        <rFont val="Arial CE"/>
        <charset val="238"/>
      </rPr>
      <t xml:space="preserve">~ formwork (see general description of concrete façade)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walls up to 20 cm thick</t>
    </r>
  </si>
  <si>
    <r>
      <rPr>
        <sz val="10"/>
        <rFont val="Arial CE"/>
        <charset val="238"/>
      </rPr>
      <t>m2</t>
    </r>
  </si>
  <si>
    <r>
      <rPr>
        <sz val="10"/>
        <rFont val="Arial CE"/>
        <charset val="238"/>
      </rPr>
      <t>5.6.2.</t>
    </r>
  </si>
  <si>
    <r>
      <rPr>
        <sz val="10"/>
        <rFont val="Arial CE"/>
        <charset val="238"/>
      </rPr>
      <t xml:space="preserve">Fabrication, supply and installation of a </t>
    </r>
    <r>
      <rPr>
        <b/>
        <sz val="10"/>
        <rFont val="Arial CE"/>
        <charset val="238"/>
      </rPr>
      <t xml:space="preserve">massive entrance portal made of VC3 visible concrete </t>
    </r>
    <r>
      <rPr>
        <sz val="10"/>
        <rFont val="Arial CE"/>
        <charset val="238"/>
      </rPr>
      <t>(see general information on massive façade elements and entrance portals). The price includes formwork and liner, concrete, anchoring, etc. The reinforcement is covered under the concrete works section, item 5.2.1.</t>
    </r>
  </si>
  <si>
    <r>
      <rPr>
        <sz val="10"/>
        <rFont val="Arial CE"/>
        <charset val="238"/>
      </rPr>
      <t>~ concrete (see general massive façade elements and entrance portal) pillar of the entrance portal, element width 70 to 80, thickness approximately 95 cm, height 585 to 595 cm</t>
    </r>
  </si>
  <si>
    <r>
      <rPr>
        <sz val="10"/>
        <rFont val="Arial CE"/>
        <charset val="238"/>
      </rPr>
      <t>~ concrete (see general massive façade elements) lintel of the entrance portal, element length 560 cm, height 70 cm, thickness approximately 95 cm (supporting lintels at approximately 550 cm), complete with drip groove and groove (dimensions 10 x 10 cm, length 400 cm) for the installation of a light</t>
    </r>
  </si>
  <si>
    <r>
      <rPr>
        <sz val="10"/>
        <rFont val="Arial CE"/>
        <charset val="238"/>
      </rPr>
      <t>~ surcharge for the installation of a protective pipe for a traffic light installation, and installation in concrete (traffic light at the south portal).</t>
    </r>
  </si>
  <si>
    <r>
      <rPr>
        <sz val="10"/>
        <rFont val="Arial CE"/>
        <charset val="238"/>
      </rPr>
      <t>~ formwork (see general description of concrete façade)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t>
    </r>
  </si>
  <si>
    <r>
      <rPr>
        <sz val="10"/>
        <rFont val="Arial CE"/>
        <charset val="238"/>
      </rPr>
      <t>5.6.3.</t>
    </r>
  </si>
  <si>
    <r>
      <rPr>
        <sz val="10"/>
        <rFont val="Arial CE"/>
        <charset val="238"/>
      </rPr>
      <t xml:space="preserve">Complete supply and construction of the hall façade made of opaque suspended elements (40 cm wide strips) – see general Alucobond Plus ventilated façade – special cassette version: composition </t>
    </r>
    <r>
      <rPr>
        <b/>
        <sz val="10"/>
        <rFont val="Arial CE"/>
        <charset val="238"/>
      </rPr>
      <t>F3.1</t>
    </r>
    <r>
      <rPr>
        <sz val="10"/>
        <rFont val="Arial CE"/>
        <charset val="238"/>
      </rPr>
      <t>, together with anchoring according to the instructions of the selected manufacturer:
~ final layer: suspended façade - cassettes of composite façade cladding (e.g. Alucobond Terra Bronze), thickness 8.00/7.00/6.00/5.00/4.00 and 3.00 cm
~ air layer + substructure (see general substructure), 2.7 cm thick
~ thermal insulation + support layer: façade panel with mineral wool filling (e.g. Trimo FTV-GS 60 7-5 Power S), 6 cm thick, RAL 9010
~ tolerance layer: steel sheet washers, 0.5 cm thick
~ support structure: steel structure (covered under metalworks)</t>
    </r>
  </si>
  <si>
    <r>
      <rPr>
        <sz val="10"/>
        <rFont val="Arial"/>
        <family val="2"/>
        <charset val="238"/>
      </rPr>
      <t>•</t>
    </r>
    <r>
      <rPr>
        <sz val="10"/>
        <rFont val="Arial CE"/>
        <charset val="238"/>
      </rPr>
      <t xml:space="preserve"> composite façade cladding with substructure - see general for Alucobond (m</t>
    </r>
    <r>
      <rPr>
        <vertAlign val="superscript"/>
        <sz val="10"/>
        <rFont val="Arial CE"/>
        <charset val="238"/>
      </rPr>
      <t>2</t>
    </r>
    <r>
      <rPr>
        <sz val="10"/>
        <rFont val="Arial CE"/>
        <charset val="238"/>
      </rPr>
      <t xml:space="preserve"> shown excludes windows and doors V3-K1)</t>
    </r>
  </si>
  <si>
    <r>
      <rPr>
        <sz val="10"/>
        <rFont val="Arial"/>
        <family val="2"/>
        <charset val="238"/>
      </rPr>
      <t>•</t>
    </r>
    <r>
      <rPr>
        <sz val="10"/>
        <rFont val="Arial CE"/>
        <charset val="238"/>
      </rPr>
      <t xml:space="preserve"> façade panels with corresponding steel anchor plates to be welded to the steel façade beams</t>
    </r>
    <r>
      <rPr>
        <sz val="10"/>
        <rFont val="Arial CE"/>
        <family val="2"/>
        <charset val="238"/>
      </rPr>
      <t xml:space="preserve"> </t>
    </r>
    <r>
      <rPr>
        <sz val="10"/>
        <rFont val="Arial CE"/>
        <charset val="238"/>
      </rPr>
      <t>and all finishes – see general façade cladding of thermal insulation sandwich panels</t>
    </r>
    <r>
      <rPr>
        <sz val="10"/>
        <rFont val="Arial CE"/>
        <family val="2"/>
        <charset val="238"/>
      </rPr>
      <t xml:space="preserve"> (no deduction for furnishings in m</t>
    </r>
    <r>
      <rPr>
        <vertAlign val="superscript"/>
        <sz val="10"/>
        <rFont val="Arial CE"/>
        <family val="2"/>
        <charset val="238"/>
      </rPr>
      <t>2</t>
    </r>
    <r>
      <rPr>
        <sz val="10"/>
        <rFont val="Arial CE"/>
        <family val="2"/>
        <charset val="238"/>
      </rPr>
      <t xml:space="preserve"> shown)</t>
    </r>
  </si>
  <si>
    <r>
      <rPr>
        <sz val="10"/>
        <rFont val="Arial CE"/>
        <charset val="238"/>
      </rPr>
      <t>5.6.4.</t>
    </r>
  </si>
  <si>
    <r>
      <rPr>
        <sz val="10"/>
        <rFont val="Arial CE"/>
        <charset val="238"/>
      </rPr>
      <t xml:space="preserve">Complete supply and construction of hall façade made of transparent polycarbonate panels (such as Rodeca 2540-7 crystal), composition </t>
    </r>
    <r>
      <rPr>
        <b/>
        <sz val="10"/>
        <rFont val="Arial CE"/>
        <charset val="238"/>
      </rPr>
      <t>F3.2</t>
    </r>
    <r>
      <rPr>
        <sz val="10"/>
        <rFont val="Arial CE"/>
        <charset val="238"/>
      </rPr>
      <t>, including anchoring and fixing according to the instructions of the selected manufacturer:
~ final layer: transparent polycarbonate thermal insulation panels, 4 cm thick
~ air layer + substructure, 1 cm thick
~ support structure: steel structure (covered under metalworks)</t>
    </r>
  </si>
  <si>
    <r>
      <rPr>
        <sz val="10"/>
        <rFont val="Arial CE"/>
        <charset val="238"/>
      </rPr>
      <t>5.6.5.</t>
    </r>
  </si>
  <si>
    <r>
      <rPr>
        <sz val="10"/>
        <rFont val="Arial CE"/>
        <charset val="238"/>
      </rPr>
      <t>Fabrication, supply and installation of the “box” (frame around windows). The box is made of composite cladding (e.g. Alucobond Terra Bronze), complete with internal reinforcements. The box is of dimensions approximately 24 (20) x 18 cm. See details</t>
    </r>
  </si>
  <si>
    <t>TOTAL FAÇADE WORKS</t>
  </si>
  <si>
    <t>5.7.</t>
  </si>
  <si>
    <t>ROOFING AND FALL PROTECTION</t>
  </si>
  <si>
    <r>
      <t>Prices for all roofing work must include all necessary fixing, bonding and sealing materials, and all ancillary work required for the high-quality execution of each item. All roofing work is executed in accordance with the architect’s specifications and the selected contractor’s specifications. The contractor produces shop drawings for all necessary substructures, which must be included in the unit prices.</t>
    </r>
    <r>
      <rPr>
        <sz val="10"/>
        <rFont val="Arial CE"/>
        <charset val="238"/>
      </rPr>
      <t xml:space="preserve">
</t>
    </r>
    <r>
      <rPr>
        <b/>
        <sz val="10"/>
        <rFont val="Arial CE"/>
        <charset val="238"/>
      </rPr>
      <t>The price also includes all cutouts and sealing, complete with all joinery finishes for the passage of installations through the roof, unless otherwise specified in the individual items.</t>
    </r>
  </si>
  <si>
    <t>The prices for PVC roofing membranes must also include folds or excess foil to accommodate snow loads, and all finishes, details, joints, seals, etc., as provided for in the system solutions of the selected manufacturer.</t>
  </si>
  <si>
    <t>FLAT ROOF</t>
  </si>
  <si>
    <r>
      <rPr>
        <sz val="10"/>
        <rFont val="Arial CE"/>
        <charset val="238"/>
      </rPr>
      <t>5.7.1.</t>
    </r>
  </si>
  <si>
    <r>
      <rPr>
        <sz val="10"/>
        <rFont val="Arial CE"/>
        <charset val="238"/>
      </rPr>
      <t xml:space="preserve">Manufacture, supply and installation of a roof, designated </t>
    </r>
    <r>
      <rPr>
        <b/>
        <sz val="10"/>
        <rFont val="Arial CE"/>
        <charset val="238"/>
      </rPr>
      <t>S3.1</t>
    </r>
    <r>
      <rPr>
        <sz val="10"/>
        <rFont val="Arial CE"/>
        <charset val="238"/>
      </rPr>
      <t xml:space="preserve">, consisting of
~ top layer: PVC film (system solutions such as Protan, Sika or Mapei), 0.20 cm thick – </t>
    </r>
    <r>
      <rPr>
        <b/>
        <sz val="10"/>
        <rFont val="Arial CE"/>
        <charset val="238"/>
      </rPr>
      <t>colour RAL 7035</t>
    </r>
    <r>
      <rPr>
        <sz val="10"/>
        <rFont val="Arial CE"/>
        <charset val="238"/>
      </rPr>
      <t xml:space="preserve">
~ thermal insulation: mineral wool such as Knauf Insulation SmartRoof, 20 cm thick
~ vapour barrier; sd </t>
    </r>
    <r>
      <rPr>
        <sz val="10"/>
        <rFont val="Arial"/>
        <family val="2"/>
        <charset val="238"/>
      </rPr>
      <t>&gt;</t>
    </r>
    <r>
      <rPr>
        <sz val="10"/>
        <rFont val="Arial CE"/>
        <charset val="238"/>
      </rPr>
      <t xml:space="preserve"> 1000 m, 0.10 cm thick
~ separating layer: felt
~ load-bearing structure: </t>
    </r>
    <r>
      <rPr>
        <b/>
        <sz val="10"/>
        <rFont val="Arial CE"/>
        <charset val="238"/>
      </rPr>
      <t>high-profile sheet metal, height 13.5 cm – covered under locksmithing works</t>
    </r>
  </si>
  <si>
    <r>
      <rPr>
        <sz val="10"/>
        <rFont val="Arial CE"/>
        <charset val="238"/>
      </rPr>
      <t>5.7.2.</t>
    </r>
  </si>
  <si>
    <r>
      <rPr>
        <sz val="10"/>
        <rFont val="Arial CE"/>
        <charset val="238"/>
      </rPr>
      <t xml:space="preserve">Manufacture, supply and installation of a roof, designated </t>
    </r>
    <r>
      <rPr>
        <b/>
        <sz val="10"/>
        <rFont val="Arial CE"/>
        <charset val="238"/>
      </rPr>
      <t>S3.2</t>
    </r>
    <r>
      <rPr>
        <sz val="10"/>
        <rFont val="Arial CE"/>
        <charset val="238"/>
      </rPr>
      <t xml:space="preserve">, consisting of
~ top layer: PVC film (system solutions such as Protan, Sika or Mapei), 0.20 cm thick – </t>
    </r>
    <r>
      <rPr>
        <b/>
        <sz val="10"/>
        <rFont val="Arial CE"/>
        <charset val="238"/>
      </rPr>
      <t>colour RAL 7035</t>
    </r>
    <r>
      <rPr>
        <sz val="10"/>
        <rFont val="Arial CE"/>
        <charset val="238"/>
      </rPr>
      <t xml:space="preserve">
~ thermal insulation: 3% mineral wool, 10-20 cm thick
~ vapour barrier; sd </t>
    </r>
    <r>
      <rPr>
        <sz val="10"/>
        <rFont val="Arial"/>
        <family val="2"/>
        <charset val="238"/>
      </rPr>
      <t>&gt;</t>
    </r>
    <r>
      <rPr>
        <sz val="10"/>
        <rFont val="Arial CE"/>
        <charset val="238"/>
      </rPr>
      <t xml:space="preserve"> 1000 m, 0.10 cm thick
~ separating layer: felt
~ load-bearing structure: </t>
    </r>
    <r>
      <rPr>
        <b/>
        <sz val="10"/>
        <rFont val="Arial CE"/>
        <charset val="238"/>
      </rPr>
      <t>high-profile sheet metal, height 13.5 cm –</t>
    </r>
    <r>
      <rPr>
        <sz val="10"/>
        <rFont val="Arial CE"/>
        <charset val="238"/>
      </rPr>
      <t xml:space="preserve"> </t>
    </r>
    <r>
      <rPr>
        <b/>
        <sz val="10"/>
        <rFont val="Arial CE"/>
        <charset val="238"/>
      </rPr>
      <t>covered under ironmongery</t>
    </r>
  </si>
  <si>
    <r>
      <rPr>
        <sz val="10"/>
        <rFont val="Arial CE"/>
        <charset val="238"/>
      </rPr>
      <t>5.7.3.</t>
    </r>
  </si>
  <si>
    <r>
      <rPr>
        <sz val="10"/>
        <rFont val="Arial CE"/>
        <charset val="238"/>
      </rPr>
      <t xml:space="preserve">Supply and installation of a </t>
    </r>
    <r>
      <rPr>
        <b/>
        <sz val="10"/>
        <rFont val="Arial CE"/>
        <charset val="238"/>
      </rPr>
      <t>protective walkway, such as Sikaplan Walkway -20</t>
    </r>
    <r>
      <rPr>
        <sz val="10"/>
        <rFont val="Arial CE"/>
        <charset val="238"/>
      </rPr>
      <t>, for the construction of service walkways, on roofs S3.1 and S3.2. The walkway is applied over the previously applied PVC roofing membrane in accordance with the instructions of the selected manufacturer. The width of the service walkways is 100 cm.</t>
    </r>
  </si>
  <si>
    <r>
      <rPr>
        <sz val="10"/>
        <rFont val="Arial CE"/>
        <charset val="238"/>
      </rPr>
      <t>5.7.4.</t>
    </r>
  </si>
  <si>
    <r>
      <rPr>
        <sz val="10"/>
        <rFont val="Arial CE"/>
        <charset val="238"/>
      </rPr>
      <t xml:space="preserve">Complete internal parapet cladding, consisting of:
~ top layer: PVC liner (system solutions such as Protan, Sika or Mapei), 0.20 cm thick – </t>
    </r>
    <r>
      <rPr>
        <b/>
        <sz val="10"/>
        <rFont val="Arial CE"/>
        <charset val="238"/>
      </rPr>
      <t>colour RAL 7035</t>
    </r>
    <r>
      <rPr>
        <sz val="10"/>
        <rFont val="Arial CE"/>
        <charset val="238"/>
      </rPr>
      <t xml:space="preserve">
~ façade sandwich panel, 6 cm thick – covered under façades
Note: overlapping joints (horizontal/vertical contact) are executed in accordance with the system details of the selected roofing manufacturer. </t>
    </r>
  </si>
  <si>
    <r>
      <rPr>
        <sz val="10"/>
        <rFont val="Arial CE"/>
        <charset val="238"/>
      </rPr>
      <t>5.7.5.</t>
    </r>
  </si>
  <si>
    <r>
      <rPr>
        <sz val="10"/>
        <rFont val="Arial CE"/>
        <charset val="238"/>
      </rPr>
      <t xml:space="preserve">Complete execution of parapet coping, consisting of:
~ parapet coping made of cover/eave sheet of composite façade cladding (such as Alucobond Terra BRONZE), up to 25 cm wide, complete with substructure consisting of a 2mm thick fixing sheet (splice plate)
~ soft PVC top membrane (system solutions such as Protan, Sika or Mapei), thickness 0.20 mm, width approx. 7 cm – colour RAL 7035 </t>
    </r>
  </si>
  <si>
    <r>
      <rPr>
        <sz val="10"/>
        <rFont val="Arial CE"/>
        <charset val="238"/>
      </rPr>
      <t>5.7.6.</t>
    </r>
  </si>
  <si>
    <r>
      <rPr>
        <sz val="10"/>
        <rFont val="Arial CE"/>
        <charset val="238"/>
      </rPr>
      <t>Additional payment for the construction of heated gutters (gutter heating is included in the electrical inventory) and local deepening for drains;</t>
    </r>
  </si>
  <si>
    <r>
      <rPr>
        <sz val="10"/>
        <rFont val="Arial CE"/>
        <charset val="238"/>
      </rPr>
      <t>~ gutter, width 47.5 cm</t>
    </r>
  </si>
  <si>
    <r>
      <rPr>
        <sz val="10"/>
        <rFont val="Arial CE"/>
        <charset val="238"/>
      </rPr>
      <t>~ gutter, width 45 cm</t>
    </r>
  </si>
  <si>
    <r>
      <rPr>
        <sz val="10"/>
        <rFont val="Arial CE"/>
        <charset val="238"/>
      </rPr>
      <t>~ gutter, width 33.5 cm</t>
    </r>
  </si>
  <si>
    <r>
      <rPr>
        <sz val="10"/>
        <rFont val="Arial CE"/>
        <charset val="238"/>
      </rPr>
      <t>~ local deepening, 100 x 30 cm</t>
    </r>
  </si>
  <si>
    <r>
      <rPr>
        <sz val="10"/>
        <rFont val="Arial CE"/>
        <charset val="238"/>
      </rPr>
      <t>~ local deepening, 47.5 x 50 cm</t>
    </r>
  </si>
  <si>
    <r>
      <rPr>
        <sz val="10"/>
        <rFont val="Arial CE"/>
        <charset val="238"/>
      </rPr>
      <t>5.7.7.</t>
    </r>
  </si>
  <si>
    <r>
      <rPr>
        <sz val="10"/>
        <rFont val="Arial CE"/>
        <charset val="238"/>
      </rPr>
      <t>Additional payment for “ridge” transition from one roof level to another roof level</t>
    </r>
  </si>
  <si>
    <r>
      <rPr>
        <sz val="10"/>
        <rFont val="Arial CE"/>
        <charset val="238"/>
      </rPr>
      <t>5.7.8.</t>
    </r>
  </si>
  <si>
    <r>
      <rPr>
        <sz val="10"/>
        <rFont val="Arial CE"/>
        <charset val="238"/>
      </rPr>
      <t>Manufacture, supply and installation of aluminium cover sheeting (at the junction of the façade and the concrete doorway), 3mm thick, width up to approx. 40cm, RAL 7016 or as per the architect’s choice.</t>
    </r>
  </si>
  <si>
    <r>
      <rPr>
        <sz val="10"/>
        <rFont val="Arial CE"/>
        <charset val="238"/>
      </rPr>
      <t>5.7.9.</t>
    </r>
  </si>
  <si>
    <r>
      <rPr>
        <sz val="10"/>
        <rFont val="Arial CE"/>
        <charset val="238"/>
      </rPr>
      <t xml:space="preserve">Fabrication, supply and installation of various coping caps, width up to 10 cm
~ estimate </t>
    </r>
  </si>
  <si>
    <r>
      <rPr>
        <sz val="10"/>
        <rFont val="Arial CE"/>
        <charset val="238"/>
      </rPr>
      <t>5.7.10.</t>
    </r>
  </si>
  <si>
    <r>
      <rPr>
        <sz val="10"/>
        <rFont val="Arial CE"/>
        <charset val="238"/>
      </rPr>
      <t>Manufacture, supply and installation of safety overflows, dimensions 150 x 100 mm:</t>
    </r>
  </si>
  <si>
    <r>
      <rPr>
        <sz val="10"/>
        <rFont val="Arial CE"/>
        <charset val="238"/>
      </rPr>
      <t>5.7.11.</t>
    </r>
  </si>
  <si>
    <r>
      <rPr>
        <sz val="10"/>
        <rFont val="Arial CE"/>
        <charset val="238"/>
      </rPr>
      <t>Manufacture, supply and installation of safety overflows, dimensions 300 x 100 mm:</t>
    </r>
  </si>
  <si>
    <t>ROOF ACCESS HATCH</t>
  </si>
  <si>
    <r>
      <rPr>
        <sz val="10"/>
        <rFont val="Arial CE"/>
        <charset val="238"/>
      </rPr>
      <t>5.7.12.</t>
    </r>
  </si>
  <si>
    <r>
      <rPr>
        <sz val="10"/>
        <rFont val="Arial CE"/>
        <charset val="238"/>
      </rPr>
      <t xml:space="preserve">Supply and installation of a roof access hatch. Dimensions min. 90x90 cm, e.g. Bilco E-50TB (91.5 X 91.5 cm):
~ airtightness: </t>
    </r>
    <r>
      <rPr>
        <sz val="10"/>
        <rFont val="Arial"/>
        <family val="2"/>
        <charset val="238"/>
      </rPr>
      <t>≤</t>
    </r>
    <r>
      <rPr>
        <sz val="10"/>
        <rFont val="Arial CE"/>
        <charset val="238"/>
      </rPr>
      <t xml:space="preserve">5m3/h/m2 at 600 Pa (poEN 12207:2000)
~ watertightness: min. class 9A (according to EN 12208.2000)
~ wind resistance: min. class E2400 (according to EN 12210:2000)
~ snow load: min. 1200 Pa for 1 hour (according to EN 1991-1)
~ sound insulation. </t>
    </r>
    <r>
      <rPr>
        <sz val="10"/>
        <rFont val="Arial"/>
        <family val="2"/>
        <charset val="238"/>
      </rPr>
      <t>≥</t>
    </r>
    <r>
      <rPr>
        <sz val="10"/>
        <rFont val="Arial CE"/>
        <charset val="238"/>
      </rPr>
      <t xml:space="preserve"> 25 dB (according to EN ISO 140)
~ thermal transmittance:</t>
    </r>
    <r>
      <rPr>
        <sz val="10"/>
        <rFont val="Arial"/>
        <family val="2"/>
        <charset val="238"/>
      </rPr>
      <t>≤</t>
    </r>
    <r>
      <rPr>
        <sz val="10"/>
        <rFont val="Arial CE"/>
        <charset val="238"/>
      </rPr>
      <t xml:space="preserve"> 1.4 W/m</t>
    </r>
    <r>
      <rPr>
        <vertAlign val="superscript"/>
        <sz val="10"/>
        <rFont val="Arial CE"/>
        <charset val="238"/>
      </rPr>
      <t>2</t>
    </r>
    <r>
      <rPr>
        <sz val="10"/>
        <rFont val="Arial CE"/>
        <charset val="238"/>
      </rPr>
      <t>K</t>
    </r>
  </si>
  <si>
    <r>
      <rPr>
        <sz val="10"/>
        <rFont val="Arial"/>
        <family val="2"/>
        <charset val="238"/>
      </rPr>
      <t>•</t>
    </r>
    <r>
      <rPr>
        <sz val="10"/>
        <rFont val="Arial CE"/>
        <charset val="238"/>
      </rPr>
      <t xml:space="preserve"> the hatch cover and frame are thermally insulated to prevent heat transfer between the interior and exterior and the formation of condensation
</t>
    </r>
    <r>
      <rPr>
        <sz val="10"/>
        <rFont val="Arial"/>
        <family val="2"/>
        <charset val="238"/>
      </rPr>
      <t>•</t>
    </r>
    <r>
      <rPr>
        <sz val="10"/>
        <rFont val="Arial CE"/>
        <charset val="238"/>
      </rPr>
      <t xml:space="preserve"> the cover must be reinforced to withstand a load of at least 195 kg/m</t>
    </r>
    <r>
      <rPr>
        <vertAlign val="superscript"/>
        <sz val="10"/>
        <rFont val="Arial CE"/>
        <charset val="238"/>
      </rPr>
      <t>2</t>
    </r>
    <r>
      <rPr>
        <sz val="10"/>
        <rFont val="Arial CE"/>
        <charset val="238"/>
      </rPr>
      <t xml:space="preserve"> with a maximum allowable sag of 1/150 of the span
</t>
    </r>
    <r>
      <rPr>
        <sz val="10"/>
        <rFont val="Arial"/>
        <family val="2"/>
        <charset val="238"/>
      </rPr>
      <t>•</t>
    </r>
    <r>
      <rPr>
        <sz val="10"/>
        <rFont val="Arial CE"/>
        <charset val="238"/>
      </rPr>
      <t xml:space="preserve"> the cover must operate smoothly and easily and allow controlled operation over the entire opening and closing arc
</t>
    </r>
    <r>
      <rPr>
        <sz val="10"/>
        <rFont val="Arial"/>
        <family val="2"/>
        <charset val="238"/>
      </rPr>
      <t>•</t>
    </r>
    <r>
      <rPr>
        <sz val="10"/>
        <rFont val="Arial CE"/>
        <charset val="238"/>
      </rPr>
      <t xml:space="preserve"> opening of the cover must not be affected by temperature
</t>
    </r>
    <r>
      <rPr>
        <sz val="10"/>
        <rFont val="Arial"/>
        <family val="2"/>
        <charset val="238"/>
      </rPr>
      <t>•</t>
    </r>
    <r>
      <rPr>
        <sz val="10"/>
        <rFont val="Arial CE"/>
        <charset val="238"/>
      </rPr>
      <t xml:space="preserve"> the entire hatch must be watertight and airtight with fully welded joints on the cover and frame</t>
    </r>
  </si>
  <si>
    <r>
      <rPr>
        <sz val="10"/>
        <rFont val="Arial CE"/>
        <charset val="238"/>
      </rPr>
      <t>The cover must be thermally insulated (min. 7,5 cm of thermal insulation), have a flange of min. 100 mm and an extruded rubber gasket (e.g. EPDM) fixed to the inside of the cover to ensure a continuous seal when the hatch is closed.
The frame must be at least 300 mm high, thermally insulated (min. 7,5 cm of thermal insulation), with a flange for screwing to the base. The fitting must be metallic, straight, without breaks and must provide an adequate seal.</t>
    </r>
  </si>
  <si>
    <r>
      <rPr>
        <sz val="10"/>
        <rFont val="Arial CE"/>
        <charset val="238"/>
      </rPr>
      <t>The lifting mechanism must ensure easy opening and closing of the hatch and allow controlled operation over the entire opening and closing arc. The cover must be additionally sprung, e.g. with gas springs or shock absorbers.
Fittings: stainless steel hinges, spring-loaded latch with internal and external hook or handle, lockable, the cover must be capable of being locked in the open position and then easily closed. All fittings must be made of stainless materials (e.g. AISI 316 stainless steel or better).
Finish: hot powder-coated (RAL 9010).</t>
    </r>
  </si>
  <si>
    <t>FALL ARREST SYSTEM</t>
  </si>
  <si>
    <r>
      <rPr>
        <sz val="10"/>
        <rFont val="Arial CE"/>
        <charset val="238"/>
      </rPr>
      <t>5.7.13.</t>
    </r>
  </si>
  <si>
    <r>
      <rPr>
        <sz val="10"/>
        <rFont val="Arial CE"/>
        <charset val="238"/>
      </rPr>
      <t xml:space="preserve">Supply and installation of </t>
    </r>
    <r>
      <rPr>
        <b/>
        <sz val="10"/>
        <rFont val="Arial CE"/>
        <charset val="238"/>
      </rPr>
      <t>fall arrest system (facility – on the roof)</t>
    </r>
    <r>
      <rPr>
        <sz val="10"/>
        <rFont val="Arial CE"/>
        <charset val="238"/>
      </rPr>
      <t xml:space="preserve"> such as ABS Lock-X-T or equivalent: </t>
    </r>
  </si>
  <si>
    <r>
      <rPr>
        <sz val="10"/>
        <rFont val="Arial CE"/>
        <charset val="238"/>
      </rPr>
      <t>Fixed steel anchor point in accordance with EN 795: 2012:
Safety anchor such as ABS-Lock X-T-500, d=16 mm, buckles under stress for shock absorption, designed for mounting on different surfaces. Made entirely of stainless steel with a detachable loop, for all roof structures and superstructures up to a maximum of 850 mm, maximum support spacing 7.5 m. The 6 mm diameter connecting cable is made of stainless steel and tested according to EN795:2012 and CEN/TS 16415:2013. Minimum distance from roof edge 2.5 m. Supply and installation according to the manufacturer’s instructions, including small fittings, and installation on roof superstructure in accordance with regulations for flat roofs, properly sealed. The roof structure must be checked for its ability to absorb any forces it may be required to withstand.</t>
    </r>
  </si>
  <si>
    <r>
      <rPr>
        <sz val="10"/>
        <rFont val="Arial CE"/>
        <charset val="238"/>
      </rPr>
      <t>~ ABS Lock X-T-SR or equivalent</t>
    </r>
  </si>
  <si>
    <r>
      <rPr>
        <sz val="10"/>
        <rFont val="Arial CE"/>
        <charset val="238"/>
      </rPr>
      <t>~ ABS - SY-1000A or equivalent</t>
    </r>
  </si>
  <si>
    <r>
      <rPr>
        <sz val="10"/>
        <rFont val="Arial CE"/>
        <charset val="238"/>
      </rPr>
      <t>~ ABS Lock small fittings or equivalent</t>
    </r>
  </si>
  <si>
    <r>
      <rPr>
        <sz val="10"/>
        <rFont val="Arial CE"/>
        <charset val="238"/>
      </rPr>
      <t>5.7.14.</t>
    </r>
  </si>
  <si>
    <r>
      <rPr>
        <sz val="10"/>
        <rFont val="Arial CE"/>
        <charset val="238"/>
      </rPr>
      <t xml:space="preserve">Supply and installation of </t>
    </r>
    <r>
      <rPr>
        <b/>
        <sz val="10"/>
        <rFont val="Arial CE"/>
        <charset val="238"/>
      </rPr>
      <t>safety ladders (in the facility)</t>
    </r>
    <r>
      <rPr>
        <sz val="10"/>
        <rFont val="Arial CE"/>
        <charset val="238"/>
      </rPr>
      <t xml:space="preserve"> such as STEIGTECHNIK or equivalent: 
The safety ladders are made of three segments:
~ bottom (up to +3.40 m)
~ middle (+3.40m to landing at +14.40m)
~ top (from landing +14.40m to roof at +17.90 m)
To standards:
DIN 18799-1:2009
DIN 14094-1:2004
DIN EN ISO 14122-4:2016</t>
    </r>
  </si>
  <si>
    <r>
      <rPr>
        <sz val="10"/>
        <rFont val="Arial CE"/>
        <charset val="238"/>
      </rPr>
      <t xml:space="preserve">~ lower part: vertical ladder with guard rail in stainless steel (galvanised ladder) with a total length of 3.36 m, access height of 3.40 m, comprising the following elements:
</t>
    </r>
    <r>
      <rPr>
        <sz val="10"/>
        <rFont val="Arial"/>
        <family val="2"/>
        <charset val="238"/>
      </rPr>
      <t>•</t>
    </r>
    <r>
      <rPr>
        <sz val="10"/>
        <rFont val="Arial CE"/>
        <charset val="238"/>
      </rPr>
      <t xml:space="preserve"> STE ladder with guard 1.40 m = 1 pc
</t>
    </r>
    <r>
      <rPr>
        <sz val="10"/>
        <rFont val="Arial"/>
        <family val="2"/>
        <charset val="238"/>
      </rPr>
      <t>•</t>
    </r>
    <r>
      <rPr>
        <sz val="10"/>
        <rFont val="Arial CE"/>
        <charset val="238"/>
      </rPr>
      <t xml:space="preserve"> STE ladder with guard 1.96 m = 1 pc
</t>
    </r>
    <r>
      <rPr>
        <sz val="10"/>
        <rFont val="Arial"/>
        <family val="2"/>
        <charset val="238"/>
      </rPr>
      <t>•</t>
    </r>
    <r>
      <rPr>
        <sz val="10"/>
        <rFont val="Arial CE"/>
        <charset val="238"/>
      </rPr>
      <t xml:space="preserve"> STE wall single bracket L=115-173 mm = 4 pcs
</t>
    </r>
    <r>
      <rPr>
        <sz val="10"/>
        <rFont val="Arial"/>
        <family val="2"/>
        <charset val="238"/>
      </rPr>
      <t>•</t>
    </r>
    <r>
      <rPr>
        <sz val="10"/>
        <rFont val="Arial CE"/>
        <charset val="238"/>
      </rPr>
      <t xml:space="preserve"> STE rail exit handle = 1 pc
</t>
    </r>
    <r>
      <rPr>
        <sz val="10"/>
        <rFont val="Arial"/>
        <family val="2"/>
        <charset val="238"/>
      </rPr>
      <t>•</t>
    </r>
    <r>
      <rPr>
        <sz val="10"/>
        <rFont val="Arial CE"/>
        <charset val="238"/>
      </rPr>
      <t xml:space="preserve"> STE rail buffer system = 1 pc</t>
    </r>
  </si>
  <si>
    <r>
      <rPr>
        <sz val="10"/>
        <rFont val="Arial CE"/>
        <charset val="238"/>
      </rPr>
      <t xml:space="preserve">~ middle part: vertical ladder with guard rail in stainless steel (galvanised ladder) with a total length of 11.20 m, access height of 11.00 m, comprising the following elements:
</t>
    </r>
    <r>
      <rPr>
        <sz val="10"/>
        <rFont val="Arial"/>
        <family val="2"/>
        <charset val="238"/>
      </rPr>
      <t>•</t>
    </r>
    <r>
      <rPr>
        <sz val="10"/>
        <rFont val="Arial CE"/>
        <charset val="238"/>
      </rPr>
      <t xml:space="preserve"> STE ladder with guard 2.80 m = 4 pc
</t>
    </r>
    <r>
      <rPr>
        <sz val="10"/>
        <rFont val="Arial"/>
        <family val="2"/>
        <charset val="238"/>
      </rPr>
      <t>•</t>
    </r>
    <r>
      <rPr>
        <sz val="10"/>
        <rFont val="Arial CE"/>
        <charset val="238"/>
      </rPr>
      <t xml:space="preserve"> STE resting step, foldable = 1 pc
</t>
    </r>
    <r>
      <rPr>
        <sz val="10"/>
        <rFont val="Arial"/>
        <family val="2"/>
        <charset val="238"/>
      </rPr>
      <t>•</t>
    </r>
    <r>
      <rPr>
        <sz val="10"/>
        <rFont val="Arial CE"/>
        <charset val="238"/>
      </rPr>
      <t xml:space="preserve"> STE wall single bracket L=115-173 mm = 12 pcs
</t>
    </r>
    <r>
      <rPr>
        <sz val="10"/>
        <rFont val="Arial"/>
        <family val="2"/>
        <charset val="238"/>
      </rPr>
      <t>•</t>
    </r>
    <r>
      <rPr>
        <sz val="10"/>
        <rFont val="Arial CE"/>
        <charset val="238"/>
      </rPr>
      <t xml:space="preserve"> STE rail exit handle = 1 pc
</t>
    </r>
    <r>
      <rPr>
        <sz val="10"/>
        <rFont val="Arial"/>
        <family val="2"/>
        <charset val="238"/>
      </rPr>
      <t>•</t>
    </r>
    <r>
      <rPr>
        <sz val="10"/>
        <rFont val="Arial CE"/>
        <charset val="238"/>
      </rPr>
      <t xml:space="preserve"> STE rail buffer system = 1 pc</t>
    </r>
  </si>
  <si>
    <r>
      <rPr>
        <sz val="10"/>
        <rFont val="Arial CE"/>
        <charset val="238"/>
      </rPr>
      <t xml:space="preserve">~ top part: vertical ladder with guard rail in stainless steel (galvanised ladder) with a total length of 3.36 m, access height of 3.50 m, comprising the following elements:
</t>
    </r>
    <r>
      <rPr>
        <sz val="10"/>
        <rFont val="Arial"/>
        <family val="2"/>
        <charset val="238"/>
      </rPr>
      <t>•</t>
    </r>
    <r>
      <rPr>
        <sz val="10"/>
        <rFont val="Arial CE"/>
        <charset val="238"/>
      </rPr>
      <t xml:space="preserve"> STE ladder with guard 1.40 m = 1 pc
</t>
    </r>
    <r>
      <rPr>
        <sz val="10"/>
        <rFont val="Arial"/>
        <family val="2"/>
        <charset val="238"/>
      </rPr>
      <t>•</t>
    </r>
    <r>
      <rPr>
        <sz val="10"/>
        <rFont val="Arial CE"/>
        <charset val="238"/>
      </rPr>
      <t xml:space="preserve"> STE ladder with guard 1.96 m = 1 pc
</t>
    </r>
    <r>
      <rPr>
        <sz val="10"/>
        <rFont val="Arial"/>
        <family val="2"/>
        <charset val="238"/>
      </rPr>
      <t>•</t>
    </r>
    <r>
      <rPr>
        <sz val="10"/>
        <rFont val="Arial CE"/>
        <charset val="238"/>
      </rPr>
      <t xml:space="preserve"> STE wall single bracket L=115-173 mm = 4 pcs
</t>
    </r>
    <r>
      <rPr>
        <sz val="10"/>
        <rFont val="Arial"/>
        <family val="2"/>
        <charset val="238"/>
      </rPr>
      <t>•</t>
    </r>
    <r>
      <rPr>
        <sz val="10"/>
        <rFont val="Arial CE"/>
        <charset val="238"/>
      </rPr>
      <t xml:space="preserve"> STE rail exit handle = 1 pc
</t>
    </r>
    <r>
      <rPr>
        <sz val="10"/>
        <rFont val="Arial"/>
        <family val="2"/>
        <charset val="238"/>
      </rPr>
      <t>•</t>
    </r>
    <r>
      <rPr>
        <sz val="10"/>
        <rFont val="Arial CE"/>
        <charset val="238"/>
      </rPr>
      <t xml:space="preserve"> STE guard rail system = 1 pc
</t>
    </r>
    <r>
      <rPr>
        <sz val="10"/>
        <rFont val="Arial"/>
        <family val="2"/>
        <charset val="238"/>
      </rPr>
      <t>•</t>
    </r>
    <r>
      <rPr>
        <sz val="10"/>
        <rFont val="Arial CE"/>
        <charset val="238"/>
      </rPr>
      <t xml:space="preserve"> STE resting step, foldable = 1 pc</t>
    </r>
  </si>
  <si>
    <t>TOTAL ROOFING AND FALL PROTECTION</t>
  </si>
  <si>
    <t>5.8.</t>
  </si>
  <si>
    <t>ROOF DRAINAGE – SIPHONIC SYSTEM</t>
  </si>
  <si>
    <r>
      <rPr>
        <sz val="10"/>
        <rFont val="Arial CE"/>
        <charset val="238"/>
      </rPr>
      <t>Supply and installation of a siphonic roof drainage system, complete with insulation of pipes and fittings (system such as Pluvia or equivalent). 
The specification in the inventory is based on the Geberit Pluvia system, but other systems can be used.</t>
    </r>
  </si>
  <si>
    <r>
      <rPr>
        <sz val="10"/>
        <rFont val="Arial CE"/>
        <charset val="238"/>
      </rPr>
      <t>Made to the specifications of the specialist contractor.</t>
    </r>
  </si>
  <si>
    <t xml:space="preserve">Roof inlets </t>
  </si>
  <si>
    <r>
      <rPr>
        <sz val="10"/>
        <rFont val="Arial CE"/>
        <charset val="238"/>
      </rPr>
      <t>5.8.1.</t>
    </r>
  </si>
  <si>
    <t>Geberit Pluvia roof outlet with fastening flange, for roof foils: maximum discharge rate = 12l/s</t>
  </si>
  <si>
    <r>
      <rPr>
        <sz val="10"/>
        <rFont val="Arial CE"/>
        <charset val="238"/>
      </rPr>
      <t>5.8.2.</t>
    </r>
  </si>
  <si>
    <t>Geberit Pluvia 230 V/8 W heating element: d=56mm</t>
  </si>
  <si>
    <t>Pipes</t>
  </si>
  <si>
    <r>
      <rPr>
        <sz val="10"/>
        <rFont val="Arial CE"/>
        <charset val="238"/>
      </rPr>
      <t>5.8.3.</t>
    </r>
  </si>
  <si>
    <t>Geberit PE pipe, d=40 mm</t>
  </si>
  <si>
    <r>
      <rPr>
        <sz val="10"/>
        <rFont val="Arial CE"/>
        <charset val="238"/>
      </rPr>
      <t>5.8.4.</t>
    </r>
  </si>
  <si>
    <t>Geberit PE pipe, d=50 mm</t>
  </si>
  <si>
    <r>
      <rPr>
        <sz val="10"/>
        <rFont val="Arial CE"/>
        <charset val="238"/>
      </rPr>
      <t>5.8.5.</t>
    </r>
  </si>
  <si>
    <t>Geberit PE pipe, d=56 mm</t>
  </si>
  <si>
    <r>
      <rPr>
        <sz val="10"/>
        <rFont val="Arial CE"/>
        <charset val="238"/>
      </rPr>
      <t>5.8.6.</t>
    </r>
  </si>
  <si>
    <t>Geberit PE pipe, d=63 mm</t>
  </si>
  <si>
    <r>
      <rPr>
        <sz val="10"/>
        <rFont val="Arial CE"/>
        <charset val="238"/>
      </rPr>
      <t>5.8.7.</t>
    </r>
  </si>
  <si>
    <t>Geberit PE pipe, d=75 mm</t>
  </si>
  <si>
    <r>
      <rPr>
        <sz val="10"/>
        <rFont val="Arial CE"/>
        <charset val="238"/>
      </rPr>
      <t>5.8.8.</t>
    </r>
  </si>
  <si>
    <t>Geberit PE pipe, d=90 mm</t>
  </si>
  <si>
    <r>
      <rPr>
        <sz val="10"/>
        <rFont val="Arial CE"/>
        <charset val="238"/>
      </rPr>
      <t>5.8.9.</t>
    </r>
  </si>
  <si>
    <t>Geberit PE pipe, d=110 mm</t>
  </si>
  <si>
    <r>
      <rPr>
        <sz val="10"/>
        <rFont val="Arial CE"/>
        <charset val="238"/>
      </rPr>
      <t>5.8.10.</t>
    </r>
  </si>
  <si>
    <t>Geberit PE pipe, d=125 mm</t>
  </si>
  <si>
    <r>
      <rPr>
        <sz val="10"/>
        <rFont val="Arial CE"/>
        <charset val="238"/>
      </rPr>
      <t>5.8.11.</t>
    </r>
  </si>
  <si>
    <t>Geberit PE pipe, d=160 mm</t>
  </si>
  <si>
    <r>
      <rPr>
        <sz val="10"/>
        <rFont val="Arial CE"/>
        <charset val="238"/>
      </rPr>
      <t>5.8.12.</t>
    </r>
  </si>
  <si>
    <t>Geberit PE pipe, d=250 mm</t>
  </si>
  <si>
    <t>Fittings</t>
  </si>
  <si>
    <r>
      <rPr>
        <sz val="10"/>
        <rFont val="Arial CE"/>
        <charset val="238"/>
      </rPr>
      <t>5.8.13.</t>
    </r>
  </si>
  <si>
    <t>Geberit PE bend with long leg: 90° d=40 mm</t>
  </si>
  <si>
    <r>
      <rPr>
        <sz val="10"/>
        <rFont val="Arial CE"/>
        <charset val="238"/>
      </rPr>
      <t>5.8.14.</t>
    </r>
  </si>
  <si>
    <t>Geberit PE expansion socket with double flange: d=40 mm</t>
  </si>
  <si>
    <r>
      <rPr>
        <sz val="10"/>
        <rFont val="Arial CE"/>
        <charset val="238"/>
      </rPr>
      <t>5.8.15.</t>
    </r>
  </si>
  <si>
    <t>Geberit electrofusion coupling: d= 40 mm</t>
  </si>
  <si>
    <r>
      <rPr>
        <sz val="10"/>
        <rFont val="Arial CE"/>
        <charset val="238"/>
      </rPr>
      <t>5.8.16.</t>
    </r>
  </si>
  <si>
    <t>Geberit PE bend: 45 ° d50mm</t>
  </si>
  <si>
    <r>
      <rPr>
        <sz val="10"/>
        <rFont val="Arial CE"/>
        <charset val="238"/>
      </rPr>
      <t>5.8.17.</t>
    </r>
  </si>
  <si>
    <t>Geberit PE reducer, eccentric, short: d=50 mm d1=40 mm</t>
  </si>
  <si>
    <r>
      <rPr>
        <sz val="10"/>
        <rFont val="Arial CE"/>
        <charset val="238"/>
      </rPr>
      <t>5.8.18.</t>
    </r>
  </si>
  <si>
    <t>Geberit electrofusion coupling: d=50 mm</t>
  </si>
  <si>
    <r>
      <rPr>
        <sz val="10"/>
        <rFont val="Arial CE"/>
        <charset val="238"/>
      </rPr>
      <t>5.8.19.</t>
    </r>
  </si>
  <si>
    <t>Geberit PE bend: 45 ° d56mm</t>
  </si>
  <si>
    <r>
      <rPr>
        <sz val="10"/>
        <rFont val="Arial CE"/>
        <charset val="238"/>
      </rPr>
      <t>5.8.20.</t>
    </r>
  </si>
  <si>
    <t>Geberit PE bend with long leg: 90° d=56 mm</t>
  </si>
  <si>
    <r>
      <rPr>
        <sz val="10"/>
        <rFont val="Arial CE"/>
        <charset val="238"/>
      </rPr>
      <t>5.8.21.</t>
    </r>
  </si>
  <si>
    <t>Geberit PE 45° branch fitting: d=56mm d1=50mm</t>
  </si>
  <si>
    <r>
      <rPr>
        <sz val="10"/>
        <rFont val="Arial CE"/>
        <charset val="238"/>
      </rPr>
      <t>5.8.22.</t>
    </r>
  </si>
  <si>
    <t>Geberit PE reducer, eccentric, short: d=56mm d1=40mm</t>
  </si>
  <si>
    <r>
      <rPr>
        <sz val="10"/>
        <rFont val="Arial CE"/>
        <charset val="238"/>
      </rPr>
      <t>5.8.23.</t>
    </r>
  </si>
  <si>
    <t>Geberit PE reducer, eccentric, short: d=56mm d1=50mm</t>
  </si>
  <si>
    <r>
      <rPr>
        <sz val="10"/>
        <rFont val="Arial CE"/>
        <charset val="238"/>
      </rPr>
      <t>5.8.24.</t>
    </r>
  </si>
  <si>
    <t>Geberit electrofusion coupling: d=56 mm</t>
  </si>
  <si>
    <r>
      <rPr>
        <sz val="10"/>
        <rFont val="Arial CE"/>
        <charset val="238"/>
      </rPr>
      <t>5.8.25.</t>
    </r>
  </si>
  <si>
    <t>Geberit PE bend: 45 ° d63mm</t>
  </si>
  <si>
    <r>
      <rPr>
        <sz val="10"/>
        <rFont val="Arial CE"/>
        <charset val="238"/>
      </rPr>
      <t>5.8.26.</t>
    </r>
  </si>
  <si>
    <t>Geberit PE bend with long leg: 90° d=63 mm</t>
  </si>
  <si>
    <r>
      <rPr>
        <sz val="10"/>
        <rFont val="Arial CE"/>
        <charset val="238"/>
      </rPr>
      <t>5.8.27.</t>
    </r>
  </si>
  <si>
    <t>Geberit PE reducer, eccentric, short d=63mm d1=40mm</t>
  </si>
  <si>
    <r>
      <rPr>
        <sz val="10"/>
        <rFont val="Arial CE"/>
        <charset val="238"/>
      </rPr>
      <t>5.8.28.</t>
    </r>
  </si>
  <si>
    <t>Geberit PE reducer, eccentric, short d=63mm d1=56mm</t>
  </si>
  <si>
    <r>
      <rPr>
        <sz val="10"/>
        <rFont val="Arial CE"/>
        <charset val="238"/>
      </rPr>
      <t>5.8.29.</t>
    </r>
  </si>
  <si>
    <t>Geberit electrofusion coupling: d=63 mm</t>
  </si>
  <si>
    <r>
      <rPr>
        <sz val="10"/>
        <rFont val="Arial CE"/>
        <charset val="238"/>
      </rPr>
      <t>5.8.30.</t>
    </r>
  </si>
  <si>
    <t>Geberit PE bend: 45 ° d75mm</t>
  </si>
  <si>
    <r>
      <rPr>
        <sz val="10"/>
        <rFont val="Arial CE"/>
        <charset val="238"/>
      </rPr>
      <t>5.8.31.</t>
    </r>
  </si>
  <si>
    <t>Geberit PE bend with long leg: 90° d=75 mm</t>
  </si>
  <si>
    <r>
      <rPr>
        <sz val="10"/>
        <rFont val="Arial CE"/>
        <charset val="238"/>
      </rPr>
      <t>5.8.32.</t>
    </r>
  </si>
  <si>
    <t>Geberit PE reducer, eccentric, short: d=75mm d1=56mm</t>
  </si>
  <si>
    <r>
      <rPr>
        <sz val="10"/>
        <rFont val="Arial CE"/>
        <charset val="238"/>
      </rPr>
      <t>5.8.33.</t>
    </r>
  </si>
  <si>
    <t>Geberit electrofusion coupling: d=75 mm</t>
  </si>
  <si>
    <r>
      <rPr>
        <sz val="10"/>
        <rFont val="Arial CE"/>
        <charset val="238"/>
      </rPr>
      <t>5.8.34.</t>
    </r>
  </si>
  <si>
    <t>Geberit PE bend: 45 ° d90mm</t>
  </si>
  <si>
    <r>
      <rPr>
        <sz val="10"/>
        <rFont val="Arial CE"/>
        <charset val="238"/>
      </rPr>
      <t>5.8.35.</t>
    </r>
  </si>
  <si>
    <t>Geberit PE bend with long leg: 90° t90 mm</t>
  </si>
  <si>
    <r>
      <rPr>
        <sz val="10"/>
        <rFont val="Arial CE"/>
        <charset val="238"/>
      </rPr>
      <t>5.8.36.</t>
    </r>
  </si>
  <si>
    <t>Geberit PE reducer, eccentric, short: d=90mm d1=63mm</t>
  </si>
  <si>
    <r>
      <rPr>
        <sz val="10"/>
        <rFont val="Arial CE"/>
        <charset val="238"/>
      </rPr>
      <t>5.8.37.</t>
    </r>
  </si>
  <si>
    <t>Geberit electrofusion coupling: d=90 mm</t>
  </si>
  <si>
    <r>
      <rPr>
        <sz val="10"/>
        <rFont val="Arial CE"/>
        <charset val="238"/>
      </rPr>
      <t>5.8.38.</t>
    </r>
  </si>
  <si>
    <t>Geberit PE bend: 45 ° d110mm</t>
  </si>
  <si>
    <r>
      <rPr>
        <sz val="10"/>
        <rFont val="Arial CE"/>
        <charset val="238"/>
      </rPr>
      <t>5.8.39.</t>
    </r>
  </si>
  <si>
    <t>Geberit PE bend with long leg: 90° d=110 mm</t>
  </si>
  <si>
    <r>
      <rPr>
        <sz val="10"/>
        <rFont val="Arial CE"/>
        <charset val="238"/>
      </rPr>
      <t>5.8.40.</t>
    </r>
  </si>
  <si>
    <t>Geberit PE 45° branch fitting: d=110mm d1=56mm</t>
  </si>
  <si>
    <r>
      <rPr>
        <sz val="10"/>
        <rFont val="Arial CE"/>
        <charset val="238"/>
      </rPr>
      <t>5.8.41.</t>
    </r>
  </si>
  <si>
    <t>Geberit PE 45° branch fitting: d=110mm d1=75mm</t>
  </si>
  <si>
    <r>
      <rPr>
        <sz val="10"/>
        <rFont val="Arial CE"/>
        <charset val="238"/>
      </rPr>
      <t>5.8.42.</t>
    </r>
  </si>
  <si>
    <t>Geberit PE reducer, eccentric, short: d=110mm d1=63mm</t>
  </si>
  <si>
    <r>
      <rPr>
        <sz val="10"/>
        <rFont val="Arial CE"/>
        <charset val="238"/>
      </rPr>
      <t>5.8.43.</t>
    </r>
  </si>
  <si>
    <t>Geberit PE reducer, eccentric, short: d=110mm d1=90mm</t>
  </si>
  <si>
    <r>
      <rPr>
        <sz val="10"/>
        <rFont val="Arial CE"/>
        <charset val="238"/>
      </rPr>
      <t>5.8.44.</t>
    </r>
  </si>
  <si>
    <t>Geberit electrofusion coupling: d=110 mm</t>
  </si>
  <si>
    <r>
      <rPr>
        <sz val="10"/>
        <rFont val="Arial CE"/>
        <charset val="238"/>
      </rPr>
      <t>5.8.45.</t>
    </r>
  </si>
  <si>
    <t>Geberit PE 45° branch fitting: d=125mm d1=63mm</t>
  </si>
  <si>
    <r>
      <rPr>
        <sz val="10"/>
        <rFont val="Arial CE"/>
        <charset val="238"/>
      </rPr>
      <t>5.8.46.</t>
    </r>
  </si>
  <si>
    <t>Geberit PE 45° branch fitting: d=125mm d1=90mm</t>
  </si>
  <si>
    <r>
      <rPr>
        <sz val="10"/>
        <rFont val="Arial CE"/>
        <charset val="238"/>
      </rPr>
      <t>5.8.47.</t>
    </r>
  </si>
  <si>
    <t>Geberit PE reducer, eccentric, short: d=125mm d1=110mm</t>
  </si>
  <si>
    <r>
      <rPr>
        <sz val="10"/>
        <rFont val="Arial CE"/>
        <charset val="238"/>
      </rPr>
      <t>5.8.48.</t>
    </r>
  </si>
  <si>
    <t>Geberit PE expansion socket with double flange: d=125mm</t>
  </si>
  <si>
    <r>
      <rPr>
        <sz val="10"/>
        <rFont val="Arial CE"/>
        <charset val="238"/>
      </rPr>
      <t>5.8.49.</t>
    </r>
  </si>
  <si>
    <t>Geberit electrofusion coupling: d=125 mm</t>
  </si>
  <si>
    <r>
      <rPr>
        <sz val="10"/>
        <rFont val="Arial CE"/>
        <charset val="238"/>
      </rPr>
      <t>5.8.50.</t>
    </r>
  </si>
  <si>
    <t>Geberit PE bend: 45 ° d160mm</t>
  </si>
  <si>
    <r>
      <rPr>
        <sz val="10"/>
        <rFont val="Arial CE"/>
        <charset val="238"/>
      </rPr>
      <t>5.8.51.</t>
    </r>
  </si>
  <si>
    <t>Geberit PE 45° branch fitting: d=160mm d1=110mm</t>
  </si>
  <si>
    <r>
      <rPr>
        <sz val="10"/>
        <rFont val="Arial CE"/>
        <charset val="238"/>
      </rPr>
      <t>5.8.52.</t>
    </r>
  </si>
  <si>
    <t>Geberit PE reducer, eccentric, short: d=160 mm d1=125 mm</t>
  </si>
  <si>
    <r>
      <rPr>
        <sz val="10"/>
        <rFont val="Arial CE"/>
        <charset val="238"/>
      </rPr>
      <t>5.8.53.</t>
    </r>
  </si>
  <si>
    <t>Geberit electrofusion coupling: d=160 mm</t>
  </si>
  <si>
    <r>
      <rPr>
        <sz val="10"/>
        <rFont val="Arial CE"/>
        <charset val="238"/>
      </rPr>
      <t>5.8.54.</t>
    </r>
  </si>
  <si>
    <t>Geberit PE reducer, eccentric, long: d=200mm d1=125mm</t>
  </si>
  <si>
    <r>
      <rPr>
        <sz val="10"/>
        <rFont val="Arial CE"/>
        <charset val="238"/>
      </rPr>
      <t>5.8.55.</t>
    </r>
  </si>
  <si>
    <t>Geberit PE electrofusion coupling, with integrated thermal fuse: d200 mm</t>
  </si>
  <si>
    <r>
      <rPr>
        <sz val="10"/>
        <rFont val="Arial CE"/>
        <charset val="238"/>
      </rPr>
      <t>5.8.56.</t>
    </r>
  </si>
  <si>
    <t>Geberit PE segment bend: 45 ° d250mm</t>
  </si>
  <si>
    <r>
      <rPr>
        <sz val="10"/>
        <rFont val="Arial CE"/>
        <charset val="238"/>
      </rPr>
      <t>5.8.57.</t>
    </r>
  </si>
  <si>
    <t>Geberit PE reducer, eccentric, long: d=250mm d1=200mm</t>
  </si>
  <si>
    <r>
      <rPr>
        <sz val="10"/>
        <rFont val="Arial CE"/>
        <charset val="238"/>
      </rPr>
      <t>5.8.58.</t>
    </r>
  </si>
  <si>
    <t>Geberit PE electrofusion coupling, with integrated thermal fuse: d=250 mm</t>
  </si>
  <si>
    <t>Fixing material</t>
  </si>
  <si>
    <r>
      <rPr>
        <sz val="10"/>
        <rFont val="Arial CE"/>
        <charset val="238"/>
      </rPr>
      <t>5.8.59.</t>
    </r>
  </si>
  <si>
    <r>
      <rPr>
        <sz val="10"/>
        <rFont val="Arial CE"/>
        <charset val="238"/>
      </rPr>
      <t>Geberit pipe bracket with threaded socket G 1/2, adjustable: G1/2" d1=40 mm d2=48 mm</t>
    </r>
  </si>
  <si>
    <r>
      <rPr>
        <sz val="10"/>
        <rFont val="Arial CE"/>
        <charset val="238"/>
      </rPr>
      <t>5.8.60.</t>
    </r>
  </si>
  <si>
    <r>
      <rPr>
        <sz val="10"/>
        <rFont val="Arial CE"/>
        <charset val="238"/>
      </rPr>
      <t>Geberit pipe bracket with threaded socket M10, adjustable: d1=40 mm d2=48 mm</t>
    </r>
  </si>
  <si>
    <r>
      <rPr>
        <sz val="10"/>
        <rFont val="Arial CE"/>
        <charset val="238"/>
      </rPr>
      <t>5.8.61.</t>
    </r>
  </si>
  <si>
    <r>
      <rPr>
        <sz val="10"/>
        <rFont val="Arial CE"/>
        <charset val="238"/>
      </rPr>
      <t>Geberit pipe bracket with threaded socket M10, adjustable: d1=50 mm d2=58 mm</t>
    </r>
  </si>
  <si>
    <r>
      <rPr>
        <sz val="10"/>
        <rFont val="Arial CE"/>
        <charset val="238"/>
      </rPr>
      <t>5.8.62.</t>
    </r>
  </si>
  <si>
    <r>
      <rPr>
        <sz val="10"/>
        <rFont val="Arial CE"/>
        <charset val="238"/>
      </rPr>
      <t>Geberit base plate, rectangular, two-hole, with threaded socket G; G1/2"</t>
    </r>
  </si>
  <si>
    <r>
      <rPr>
        <sz val="10"/>
        <rFont val="Arial CE"/>
        <charset val="238"/>
      </rPr>
      <t>5.8.63.</t>
    </r>
  </si>
  <si>
    <r>
      <rPr>
        <sz val="10"/>
        <rFont val="Arial CE"/>
        <charset val="238"/>
      </rPr>
      <t>Geberit threaded rod;</t>
    </r>
  </si>
  <si>
    <r>
      <rPr>
        <sz val="10"/>
        <rFont val="Arial CE"/>
        <charset val="238"/>
      </rPr>
      <t>5.8.64.</t>
    </r>
  </si>
  <si>
    <r>
      <rPr>
        <sz val="10"/>
        <rFont val="Arial CE"/>
        <charset val="238"/>
      </rPr>
      <t>Geberit base plate, round, three-hole, with threaded socket M10</t>
    </r>
  </si>
  <si>
    <r>
      <rPr>
        <sz val="10"/>
        <rFont val="Arial CE"/>
        <charset val="238"/>
      </rPr>
      <t>5.8.65.</t>
    </r>
  </si>
  <si>
    <r>
      <rPr>
        <sz val="10"/>
        <rFont val="Arial CE"/>
        <charset val="238"/>
      </rPr>
      <t>Geberit reduction nipple: G1/2"</t>
    </r>
  </si>
  <si>
    <r>
      <rPr>
        <sz val="10"/>
        <rFont val="Arial CE"/>
        <charset val="238"/>
      </rPr>
      <t>5.8.66.</t>
    </r>
  </si>
  <si>
    <r>
      <rPr>
        <sz val="10"/>
        <rFont val="Arial CE"/>
        <charset val="238"/>
      </rPr>
      <t>Geberit Pluvia suspension element</t>
    </r>
  </si>
  <si>
    <r>
      <rPr>
        <sz val="10"/>
        <rFont val="Arial CE"/>
        <charset val="238"/>
      </rPr>
      <t>5.8.67.</t>
    </r>
  </si>
  <si>
    <r>
      <rPr>
        <sz val="10"/>
        <rFont val="Arial CE"/>
        <charset val="238"/>
      </rPr>
      <t>Geberit Pluvia support rail</t>
    </r>
  </si>
  <si>
    <r>
      <rPr>
        <sz val="10"/>
        <rFont val="Arial CE"/>
        <charset val="238"/>
      </rPr>
      <t>5.8.68.</t>
    </r>
  </si>
  <si>
    <r>
      <rPr>
        <sz val="10"/>
        <rFont val="Arial CE"/>
        <charset val="238"/>
      </rPr>
      <t>Geberit Pluvia connection element</t>
    </r>
  </si>
  <si>
    <r>
      <rPr>
        <sz val="10"/>
        <rFont val="Arial CE"/>
        <charset val="238"/>
      </rPr>
      <t>5.8.69.</t>
    </r>
  </si>
  <si>
    <r>
      <rPr>
        <sz val="10"/>
        <rFont val="Arial CE"/>
        <charset val="238"/>
      </rPr>
      <t>Geberit Pluvia tension wedge</t>
    </r>
  </si>
  <si>
    <r>
      <rPr>
        <sz val="10"/>
        <rFont val="Arial CE"/>
        <charset val="238"/>
      </rPr>
      <t>5.8.70.</t>
    </r>
  </si>
  <si>
    <r>
      <rPr>
        <sz val="10"/>
        <rFont val="Arial CE"/>
        <charset val="238"/>
      </rPr>
      <t>Geberit electrofusion tape set for anchor point: d=56 mm d1=64 mm</t>
    </r>
  </si>
  <si>
    <r>
      <rPr>
        <sz val="10"/>
        <rFont val="Arial CE"/>
        <charset val="238"/>
      </rPr>
      <t>5.8.71.</t>
    </r>
  </si>
  <si>
    <r>
      <rPr>
        <sz val="10"/>
        <rFont val="Arial CE"/>
        <charset val="238"/>
      </rPr>
      <t>Geberit pipe bracket with threaded socket M10, adjustable: d1=56mm d2=64mm</t>
    </r>
  </si>
  <si>
    <r>
      <rPr>
        <sz val="10"/>
        <rFont val="Arial CE"/>
        <charset val="238"/>
      </rPr>
      <t>5.8.72.</t>
    </r>
  </si>
  <si>
    <r>
      <rPr>
        <sz val="10"/>
        <rFont val="Arial CE"/>
        <charset val="238"/>
      </rPr>
      <t xml:space="preserve">Geberit Pluvia pipe bracket, adjustable: d1=56mm d2=64mm </t>
    </r>
  </si>
  <si>
    <r>
      <rPr>
        <sz val="10"/>
        <rFont val="Arial CE"/>
        <charset val="238"/>
      </rPr>
      <t>5.8.73.</t>
    </r>
  </si>
  <si>
    <r>
      <rPr>
        <sz val="10"/>
        <rFont val="Arial CE"/>
        <charset val="238"/>
      </rPr>
      <t>Geberit pipe bracket with threaded socket M10, adjustable: d1=63mm d2=71mm</t>
    </r>
  </si>
  <si>
    <r>
      <rPr>
        <sz val="10"/>
        <rFont val="Arial CE"/>
        <charset val="238"/>
      </rPr>
      <t>5.8.74.</t>
    </r>
  </si>
  <si>
    <r>
      <rPr>
        <sz val="10"/>
        <rFont val="Arial CE"/>
        <charset val="238"/>
      </rPr>
      <t>Geberit pipe bracket with threaded socket M10, adjustable: d1=75mm d2=83mm</t>
    </r>
  </si>
  <si>
    <r>
      <rPr>
        <sz val="10"/>
        <rFont val="Arial CE"/>
        <charset val="238"/>
      </rPr>
      <t>5.8.75.</t>
    </r>
  </si>
  <si>
    <r>
      <rPr>
        <sz val="10"/>
        <rFont val="Arial CE"/>
        <charset val="238"/>
      </rPr>
      <t>Geberit pipe bracket with threaded socket M10, adjustable: d1=90mm d2=98mm</t>
    </r>
  </si>
  <si>
    <r>
      <rPr>
        <sz val="10"/>
        <rFont val="Arial CE"/>
        <charset val="238"/>
      </rPr>
      <t>5.8.76.</t>
    </r>
  </si>
  <si>
    <r>
      <rPr>
        <sz val="10"/>
        <rFont val="Arial CE"/>
        <charset val="238"/>
      </rPr>
      <t>Geberit electrofusion tape set for anchor point: d=110 mm d1=118 mm</t>
    </r>
  </si>
  <si>
    <r>
      <rPr>
        <sz val="10"/>
        <rFont val="Arial CE"/>
        <charset val="238"/>
      </rPr>
      <t>5.8.77.</t>
    </r>
  </si>
  <si>
    <r>
      <rPr>
        <sz val="10"/>
        <rFont val="Arial CE"/>
        <charset val="238"/>
      </rPr>
      <t xml:space="preserve">Geberit Pluvia pipe bracket, adjustable: d1=110mm d2=118mm </t>
    </r>
  </si>
  <si>
    <r>
      <rPr>
        <sz val="10"/>
        <rFont val="Arial CE"/>
        <charset val="238"/>
      </rPr>
      <t>5.8.78.</t>
    </r>
  </si>
  <si>
    <r>
      <rPr>
        <sz val="10"/>
        <rFont val="Arial CE"/>
        <charset val="238"/>
      </rPr>
      <t>Geberit electrofusion tape set for anchor point: d=125 mm d1=133 mm</t>
    </r>
  </si>
  <si>
    <r>
      <rPr>
        <sz val="10"/>
        <rFont val="Arial CE"/>
        <charset val="238"/>
      </rPr>
      <t>5.8.79.</t>
    </r>
  </si>
  <si>
    <r>
      <rPr>
        <sz val="10"/>
        <rFont val="Arial CE"/>
        <charset val="238"/>
      </rPr>
      <t>Geberit pipe bracket with threaded socket G 1/2, adjustable: G1/2" d1=125mm d2=133mm</t>
    </r>
  </si>
  <si>
    <r>
      <rPr>
        <sz val="10"/>
        <rFont val="Arial CE"/>
        <charset val="238"/>
      </rPr>
      <t>5.8.80.</t>
    </r>
  </si>
  <si>
    <r>
      <rPr>
        <sz val="10"/>
        <rFont val="Arial CE"/>
        <charset val="238"/>
      </rPr>
      <t>Geberit pipe bracket with threaded socket M10, adjustable: d1=125mm d2=133mm</t>
    </r>
  </si>
  <si>
    <r>
      <rPr>
        <sz val="10"/>
        <rFont val="Arial CE"/>
        <charset val="238"/>
      </rPr>
      <t>5.8.81.</t>
    </r>
  </si>
  <si>
    <r>
      <rPr>
        <sz val="10"/>
        <rFont val="Arial CE"/>
        <charset val="238"/>
      </rPr>
      <t>Geberit Pluvia pipe bracket, adjustable: d1=125mm d2=133mm</t>
    </r>
  </si>
  <si>
    <r>
      <rPr>
        <sz val="10"/>
        <rFont val="Arial CE"/>
        <charset val="238"/>
      </rPr>
      <t>5.8.82.</t>
    </r>
  </si>
  <si>
    <r>
      <rPr>
        <sz val="10"/>
        <rFont val="Arial CE"/>
        <charset val="238"/>
      </rPr>
      <t>Geberit electrofusion tape set for anchor point: d=160 mm d1=168 mm</t>
    </r>
  </si>
  <si>
    <r>
      <rPr>
        <sz val="10"/>
        <rFont val="Arial CE"/>
        <charset val="238"/>
      </rPr>
      <t>5.8.83.</t>
    </r>
  </si>
  <si>
    <r>
      <rPr>
        <sz val="10"/>
        <rFont val="Arial CE"/>
        <charset val="238"/>
      </rPr>
      <t>Geberit Pluvia pipe bracket, adjustable: d1=160mm d2=168mm</t>
    </r>
  </si>
  <si>
    <r>
      <rPr>
        <sz val="10"/>
        <rFont val="Arial CE"/>
        <charset val="238"/>
      </rPr>
      <t>5.8.84.</t>
    </r>
  </si>
  <si>
    <t>Full vapour barrier insulation of pipes and fittings (armaflex or similar)</t>
  </si>
  <si>
    <r>
      <rPr>
        <sz val="10"/>
        <rFont val="Arial CE"/>
        <charset val="238"/>
      </rPr>
      <t>5.8.85.</t>
    </r>
  </si>
  <si>
    <t>Welded joints: number of welding points</t>
  </si>
  <si>
    <r>
      <rPr>
        <sz val="10"/>
        <rFont val="Arial CE"/>
        <charset val="238"/>
      </rPr>
      <t>5.8.86.</t>
    </r>
  </si>
  <si>
    <r>
      <rPr>
        <sz val="10"/>
        <rFont val="Arial CE"/>
        <charset val="238"/>
      </rPr>
      <t>Roof watertightness test with report</t>
    </r>
  </si>
  <si>
    <t>TOTAL ROOF DRAINAGE</t>
  </si>
  <si>
    <t>5.9.</t>
  </si>
  <si>
    <t>Shop drawings are drawn up for all load-bearing steel structures and substructures by the contractor on the basis of a 3D model prepared by the designer. The cost of producing the shop drawings is included in the tendered prices, and is not billed separately. The shop drawings must be submitted to the designer for confirmation.</t>
  </si>
  <si>
    <t>All grilles must have "lugs" as an earthing point; as a preparation for earthing (such as Benkotehna).</t>
  </si>
  <si>
    <t>All gratings must be earthed – as per the electrical engineering project.</t>
  </si>
  <si>
    <r>
      <t xml:space="preserve">Notes:
~ All metal products and structures must be protected against corrosion in accordance with applicable standards. Protection must be made in the workshop, which must be </t>
    </r>
    <r>
      <rPr>
        <b/>
        <sz val="10"/>
        <rFont val="Arial"/>
        <family val="2"/>
        <charset val="238"/>
      </rPr>
      <t>included in the unit price</t>
    </r>
    <r>
      <rPr>
        <sz val="10"/>
        <rFont val="Arial"/>
        <family val="2"/>
        <charset val="238"/>
      </rPr>
      <t>. Damaged areas must be repaired after installation! The expected corrosivity category is C3H,
~ Expected quality of structural steel S 355 J2. All bolts are of 8.8 and 10.9 HR quality (pre-tensioned).
~ Welds must be of grade I under the technical regulation on the quality of welded joints for load-bearing steel structures. All fillet welds to be 0.7d of the thinner element being welded, continuous and closed.</t>
    </r>
  </si>
  <si>
    <t>~ Dimensions to be checked at the facility.
~ Items whose unit of measurement is kg are invoiced by actual mass.</t>
  </si>
  <si>
    <r>
      <rPr>
        <sz val="10"/>
        <rFont val="Arial CE"/>
        <charset val="238"/>
      </rPr>
      <t>5.9.1.</t>
    </r>
  </si>
  <si>
    <t>Manufacture, supply and installation of the painted steel structure of the building, including various substructures (for joinery, façade, etc.) complete with all anchoring, bonding and joining material and welding.
The steel structure is of performance class EXC 2 according to SIST EN 1090-2:2008.
The steel construction must be protected against corrosion in accordance with SIST EN ISO 12944 -2. The chosen corrosion protection class is C3H (RAL finish – as per architect’s choice). Prior to the application of the paint coats, steel elements must be sandblasted to (Sa 2.5). The quantity includes a 5% addition (2% for bolts and 3% for welds). Estimate.</t>
  </si>
  <si>
    <r>
      <rPr>
        <sz val="10"/>
        <rFont val="Arial CE"/>
        <charset val="238"/>
      </rPr>
      <t>5.9.2.</t>
    </r>
  </si>
  <si>
    <t>Supply and installation of high profile 135/310 sheeting for the roof, fixed to the steel structure of the building.</t>
  </si>
  <si>
    <r>
      <rPr>
        <sz val="10"/>
        <rFont val="Arial CE"/>
        <charset val="238"/>
      </rPr>
      <t>5.9.3.</t>
    </r>
  </si>
  <si>
    <t>Manufacture, supply and installation of painted steel profiles at the junction of the cladding panels and the reinforced concrete base (“plinth”).</t>
  </si>
  <si>
    <t>~ steel profile L 50x60x4 mm</t>
  </si>
  <si>
    <t>~ steel profile L 40x50x4 mm</t>
  </si>
  <si>
    <r>
      <rPr>
        <sz val="10"/>
        <rFont val="Arial CE"/>
        <charset val="238"/>
      </rPr>
      <t>5.9.4.</t>
    </r>
  </si>
  <si>
    <t>Manufacture, supply and installation of a load-bearing painted metal structure for the internal HVAC roof access platform (in axis B1-B/11-12), complete with handrail and all anchors, fasteners, joining and welding materials and a vertical fixed guard system for access to the platform, such as the FABA system. The platform has hot-dip galvanised grating on the treads, e.g. STABIL 30/3 L. The individual elements of the metal structure must be assembled in accordance with the instructions of the structural engineer. 
The steel structure must be protected against corrosion in accordance with SIST EN ISO 12944 (coatings), RAL finish – as per architect’s choice. The selected corrosion protection class is C3H.
All measurements/positioning must be taken on site by the contractor.</t>
  </si>
  <si>
    <t>~ steel structure</t>
  </si>
  <si>
    <t>~ platform gratings (280 kg)</t>
  </si>
  <si>
    <t>~ steel railing consisting of vertical posts and handrail made of steel tubes of diameter 48.3/3.2 mm and horizontal crosspieces made of steel tubes of diameter 21/3.2 mm and a protective base made of hot-dip galvanised steel sheet 120x6 mm.</t>
  </si>
  <si>
    <r>
      <rPr>
        <sz val="10"/>
        <rFont val="Arial CE"/>
        <charset val="238"/>
      </rPr>
      <t xml:space="preserve">~ vertical fixed guard system for access to the platform – covered under </t>
    </r>
    <r>
      <rPr>
        <b/>
        <sz val="10"/>
        <rFont val="Arial CE"/>
        <charset val="238"/>
      </rPr>
      <t>roofing and fall protection</t>
    </r>
  </si>
  <si>
    <r>
      <rPr>
        <sz val="10"/>
        <rFont val="Arial CE"/>
        <charset val="238"/>
      </rPr>
      <t>5.9.5.</t>
    </r>
  </si>
  <si>
    <r>
      <rPr>
        <sz val="10"/>
        <rFont val="Arial CE"/>
        <charset val="238"/>
      </rPr>
      <t>Manufacture and supply of stainless steel angle irons L 60/60/6 mm, complete with anchors – concrete edge protection – passage over rails. Installation is covered under masonry work.</t>
    </r>
  </si>
  <si>
    <r>
      <rPr>
        <sz val="10"/>
        <rFont val="Arial CE"/>
        <charset val="238"/>
      </rPr>
      <t>5.9.6.</t>
    </r>
  </si>
  <si>
    <t>5.10.</t>
  </si>
  <si>
    <t>WINDOWS, DOORS</t>
  </si>
  <si>
    <t xml:space="preserve">The installation of joinery must comply with legislation on energy efficiency (PURES and Technical Guideline TSG-1-004) and the requirements for thermal insulation and noise protection (Building Soundproofing Regulations and Technical Guideline TSG-1-005), as set out in the Noise Protection in Buildings Report. </t>
  </si>
  <si>
    <r>
      <t>NOTE:</t>
    </r>
    <r>
      <rPr>
        <sz val="10"/>
        <rFont val="Arial"/>
        <family val="2"/>
        <charset val="238"/>
      </rPr>
      <t xml:space="preserve">
</t>
    </r>
    <r>
      <rPr>
        <b/>
        <sz val="10"/>
        <rFont val="Arial"/>
        <family val="2"/>
        <charset val="238"/>
      </rPr>
      <t>~ all dimensions must be checked on site before ordering and installation!</t>
    </r>
    <r>
      <rPr>
        <sz val="10"/>
        <rFont val="Arial"/>
        <family val="2"/>
        <charset val="238"/>
      </rPr>
      <t xml:space="preserve">
</t>
    </r>
    <r>
      <rPr>
        <b/>
        <sz val="10"/>
        <rFont val="Arial"/>
        <family val="2"/>
        <charset val="238"/>
      </rPr>
      <t>~ colours and finishes to be agreed with the project designer!</t>
    </r>
    <r>
      <rPr>
        <sz val="10"/>
        <rFont val="Arial"/>
        <family val="2"/>
        <charset val="238"/>
      </rPr>
      <t xml:space="preserve">
</t>
    </r>
    <r>
      <rPr>
        <b/>
        <sz val="10"/>
        <rFont val="Arial"/>
        <family val="2"/>
        <charset val="238"/>
      </rPr>
      <t>~ doors, windows and gratings must be earthed</t>
    </r>
  </si>
  <si>
    <t>Items include manufacture, supply and installation.</t>
  </si>
  <si>
    <t>The tender must include all necessary installation materials (suitably protected frames, trims, masks, skirtings and all necessary small materials)</t>
  </si>
  <si>
    <t>The contractor must size structural components of joinery, including glazing, according to their system profiles. The contractor is not entitled to additional payment for any modifications to sections of elements or glazing.</t>
  </si>
  <si>
    <t>The unit prices must also include all substructures for fixing elements to load-bearing reinforced concrete walls, floors and ceilings, as specified by the architect or joinery supplier.</t>
  </si>
  <si>
    <t>DOORS</t>
  </si>
  <si>
    <r>
      <rPr>
        <sz val="10"/>
        <rFont val="Arial CE"/>
        <charset val="238"/>
      </rPr>
      <t>5.10.1.</t>
    </r>
  </si>
  <si>
    <r>
      <rPr>
        <sz val="10"/>
        <rFont val="Arial CE"/>
        <charset val="238"/>
      </rPr>
      <t>Door – as per description 
~ code:</t>
    </r>
    <r>
      <rPr>
        <b/>
        <sz val="10"/>
        <rFont val="Arial CE"/>
        <charset val="238"/>
      </rPr>
      <t xml:space="preserve"> V3-K1 - four-leaf folding door (2x(100+100) cm) with wicket door w=92 cm</t>
    </r>
    <r>
      <rPr>
        <sz val="10"/>
        <rFont val="Arial CE"/>
        <charset val="238"/>
      </rPr>
      <t xml:space="preserve">
~ installation: façade panel (such as TRIMO FTV 60)
~ place of installation: 0.01;
~ overall width and height: 400 x 500 cm
~ reveal width and height: </t>
    </r>
    <r>
      <rPr>
        <b/>
        <sz val="10"/>
        <rFont val="Arial CE"/>
        <charset val="238"/>
      </rPr>
      <t xml:space="preserve"> 400 x 500 cm</t>
    </r>
    <r>
      <rPr>
        <sz val="10"/>
        <rFont val="Arial CE"/>
        <charset val="238"/>
      </rPr>
      <t xml:space="preserve">
~ frame: as per system
~ leaf: as per system, galvanised sheet metal, 1.5 mm, powder-coated RAL 7016 Matt, mineral wool filler glued over the entire surface, min. leaf thickness = 39 mm
~ glazing: /
~ top panel: /</t>
    </r>
  </si>
  <si>
    <r>
      <rPr>
        <sz val="10"/>
        <rFont val="Arial CE"/>
        <charset val="238"/>
      </rPr>
      <t>~ surface finish: hot powder coated RAL 7016 Matt
~ fittings: as per system, adjustable, stainless
~ equipment: surface-mount magnetic contact
~ fire resistance:/
~ thermal insulating capacity: 1.3 W/m2K
~ sound insulation capacity: /
~ additional description: anti-panic system SIST EN179 on the wicket door
~ lock: surface-mount magnetic contact; cylinder lock in master key system on the wicket door
~ opening: see ground plan</t>
    </r>
  </si>
  <si>
    <r>
      <rPr>
        <sz val="10"/>
        <rFont val="Arial CE"/>
        <charset val="238"/>
      </rPr>
      <t>5.10.2.</t>
    </r>
  </si>
  <si>
    <r>
      <rPr>
        <sz val="10"/>
        <rFont val="Arial CE"/>
        <charset val="238"/>
      </rPr>
      <t>Door – as per description 
~ code:</t>
    </r>
    <r>
      <rPr>
        <b/>
        <sz val="10"/>
        <rFont val="Arial CE"/>
        <charset val="238"/>
      </rPr>
      <t xml:space="preserve"> V3-K2 – external thermally insulating double-leaf metal door</t>
    </r>
    <r>
      <rPr>
        <sz val="10"/>
        <rFont val="Arial CE"/>
        <charset val="238"/>
      </rPr>
      <t xml:space="preserve">
</t>
    </r>
    <r>
      <rPr>
        <b/>
        <sz val="10"/>
        <rFont val="Arial CE"/>
        <charset val="238"/>
      </rPr>
      <t>~</t>
    </r>
    <r>
      <rPr>
        <sz val="10"/>
        <rFont val="Arial CE"/>
        <charset val="238"/>
      </rPr>
      <t xml:space="preserve"> installation: façade panel (such as TRIMO FTV 60)
</t>
    </r>
    <r>
      <rPr>
        <b/>
        <sz val="10"/>
        <rFont val="Arial CE"/>
        <charset val="238"/>
      </rPr>
      <t>~</t>
    </r>
    <r>
      <rPr>
        <sz val="10"/>
        <rFont val="Arial CE"/>
        <charset val="238"/>
      </rPr>
      <t xml:space="preserve"> place of installation: 0.02;
~ overall width and height: 160 x 220 cm
~ reveal width and height: </t>
    </r>
    <r>
      <rPr>
        <b/>
        <sz val="10"/>
        <rFont val="Arial CE"/>
        <charset val="238"/>
      </rPr>
      <t xml:space="preserve"> 150 x 215 cm</t>
    </r>
    <r>
      <rPr>
        <sz val="10"/>
        <rFont val="Arial CE"/>
        <charset val="238"/>
      </rPr>
      <t xml:space="preserve">
~ frame: Fe, hot powder-coated RAL 7016, with blind frame for concealed mounting
~ leaf: as per system, galvanised sheet metal, 1.5 mm, powder-coated RAL 7016 Matt, mineral wool filler glued over the entire surface, min. leaf thickness = 59 mm, straight-cut (flush), ALUCOBOND cladding panels glued to the leaf.
~ glazing: /
~ top panel: /</t>
    </r>
  </si>
  <si>
    <r>
      <rPr>
        <sz val="10"/>
        <rFont val="Arial CE"/>
        <charset val="238"/>
      </rPr>
      <t>~ surface finish: hot powder coated RAL 7016 Matt; cladding with cladding panels (such as ALUCOBOND TERRA), fixed with mounting adhesive – to match the façade cladding
~ fittings: 3D adjustable, stainless steel, 3 hinges per leaf
~ equipment: 12V electric lock; recessed magnetic contact; two-part stainless steel matt handle such as FSB 1016 on both sides, cylinder lock in master key system, floor-mounted doorstop, 3T three-point locking, black multi-chamber seal, nameplate, slide rail door closer such as HDC 35, one-handed operation of lower and upper bolts
~ fire resistance:/
~ thermal insulating capacity: 1.3 W/m2K
~ sound insulation capacity: /
~ additional description: anti-panic system SIST EN179
~ lock: 12V electric lock, recessed magnetic contact; cylinder lock in master key system
~ opening: see ground plan</t>
    </r>
  </si>
  <si>
    <t>WINDOWS</t>
  </si>
  <si>
    <r>
      <rPr>
        <sz val="10"/>
        <rFont val="Arial CE"/>
        <charset val="238"/>
      </rPr>
      <t>5.10.3.</t>
    </r>
  </si>
  <si>
    <r>
      <rPr>
        <sz val="10"/>
        <rFont val="Arial CE"/>
        <charset val="238"/>
      </rPr>
      <t>Door – as per description 
~ code:</t>
    </r>
    <r>
      <rPr>
        <b/>
        <sz val="10"/>
        <rFont val="Arial CE"/>
        <charset val="238"/>
      </rPr>
      <t xml:space="preserve"> O3-Alu1 – aluminium viewing window for hall, such as ALU-K-56IW, glazing without mullions</t>
    </r>
    <r>
      <rPr>
        <sz val="10"/>
        <rFont val="Arial CE"/>
        <charset val="238"/>
      </rPr>
      <t xml:space="preserve">
</t>
    </r>
    <r>
      <rPr>
        <b/>
        <sz val="10"/>
        <rFont val="Arial CE"/>
        <charset val="238"/>
      </rPr>
      <t>~</t>
    </r>
    <r>
      <rPr>
        <sz val="10"/>
        <rFont val="Arial CE"/>
        <charset val="238"/>
      </rPr>
      <t xml:space="preserve"> installation: façade insulation sandwich panel (such as TRIMO FTV 60); parapet 120 cm
</t>
    </r>
    <r>
      <rPr>
        <b/>
        <sz val="10"/>
        <rFont val="Arial CE"/>
        <charset val="238"/>
      </rPr>
      <t>~</t>
    </r>
    <r>
      <rPr>
        <sz val="10"/>
        <rFont val="Arial CE"/>
        <charset val="238"/>
      </rPr>
      <t xml:space="preserve"> place of installation: 0.01;
~ dimensions: </t>
    </r>
    <r>
      <rPr>
        <b/>
        <sz val="10"/>
        <rFont val="Arial CE"/>
        <charset val="238"/>
      </rPr>
      <t>1720 x 120 cm</t>
    </r>
    <r>
      <rPr>
        <sz val="10"/>
        <rFont val="Arial CE"/>
        <charset val="238"/>
      </rPr>
      <t xml:space="preserve">
~ window frame: aluminium frame, thickness 56–60 mm, hot powder-coated RAL 7016 Matt
~ glazing: double glazing 4/16/4</t>
    </r>
  </si>
  <si>
    <r>
      <rPr>
        <sz val="10"/>
        <rFont val="Arial CE"/>
        <charset val="238"/>
      </rPr>
      <t xml:space="preserve">~ window sill (external): a box made of ~20/25 cm façade cladding, such as ALUCOBOND TERRA BRONZE (to be included in the price)
~ jambs: on all sides, a box made of ~20/25 cm façade cladding, as ALUCOBOND TERRA BRONZE, including steel substructure (to be included in the price)
~ shades: /
~ surface finish: hot powder coated RAL 7016 Matt
~ opening: fixed
~ Uw overall: </t>
    </r>
    <r>
      <rPr>
        <sz val="10"/>
        <rFont val="Arial"/>
        <family val="2"/>
        <charset val="238"/>
      </rPr>
      <t>&lt;</t>
    </r>
    <r>
      <rPr>
        <sz val="10"/>
        <rFont val="Arial CE"/>
        <charset val="238"/>
      </rPr>
      <t>1.3 W/m</t>
    </r>
    <r>
      <rPr>
        <vertAlign val="superscript"/>
        <sz val="10"/>
        <rFont val="Arial CE"/>
        <charset val="238"/>
      </rPr>
      <t>2</t>
    </r>
    <r>
      <rPr>
        <sz val="10"/>
        <rFont val="Arial CE"/>
        <charset val="238"/>
      </rPr>
      <t xml:space="preserve">K
~ Ug glass: </t>
    </r>
    <r>
      <rPr>
        <sz val="10"/>
        <rFont val="Arial"/>
        <family val="2"/>
        <charset val="238"/>
      </rPr>
      <t>&lt;</t>
    </r>
    <r>
      <rPr>
        <sz val="10"/>
        <rFont val="Arial CE"/>
        <charset val="238"/>
      </rPr>
      <t>1.6 W/m</t>
    </r>
    <r>
      <rPr>
        <vertAlign val="superscript"/>
        <sz val="10"/>
        <rFont val="Arial CE"/>
        <charset val="238"/>
      </rPr>
      <t>2</t>
    </r>
    <r>
      <rPr>
        <sz val="10"/>
        <rFont val="Arial CE"/>
        <charset val="238"/>
      </rPr>
      <t>K
~ sound insulation capacity: /
~ fire resistance:
~ standard technical guidelines: SIST EN 14351-1, TSG-1-004:2010
~ installation: RAL installation, building seals vapour impermeable inside, vapour permeable outside and watertight; black sealing rubber
~ additional description: the 240 cm glazing grid is offset by 120 cm from the grid of the building structure: glass joints are puttied with black sealing putty</t>
    </r>
  </si>
  <si>
    <t>TOTAL WINDOWS, DOORS</t>
  </si>
  <si>
    <t>5.11.</t>
  </si>
  <si>
    <t>PAINTING WORKS</t>
  </si>
  <si>
    <r>
      <rPr>
        <sz val="10"/>
        <rFont val="Arial CE"/>
        <charset val="238"/>
      </rPr>
      <t>5.11.1.</t>
    </r>
  </si>
  <si>
    <r>
      <rPr>
        <sz val="10"/>
        <rFont val="Arial CE"/>
        <charset val="238"/>
      </rPr>
      <t>Impregnation of visible reinforced concrete block – guard at the end of the crane track – with a colourless, deep, vapour-permeable, hydrophobic impregnation (e.g. Durahit 160, HaBe), including all applications and preparation, according to the instructions of the selected manufacturer.</t>
    </r>
  </si>
  <si>
    <t>TOTAL PAINTING</t>
  </si>
  <si>
    <t>5.12.</t>
  </si>
  <si>
    <t>FLOORING</t>
  </si>
  <si>
    <t>The contractor for each flooring item must inspect the subfloor base in advance. The unit price also includes any necessary corrections to the subfloor base in line with conditions for the flooring in question.</t>
  </si>
  <si>
    <t>Combined sandblasting and/or coarse diamond grinding of the RC slab is envisaged for the floor surfaces. Coarse diamond grinding of the surfaces aloe is to carried out on the verticals of the prefabricated cove base, and on the horizontals of the pillar supports. Mechanical preparation of the base with additional suction is executed in order to achieve adequate adhesion for the superstructure (breaking force, pull-off test &gt;1.5 N/m2). 
Remediation of any wild cracks in the RC base by deepening and opening in a V-shape, and filling with KLB EP52 Special two-component epoxy resin primer, and an epoxy mortar paste based on a mixture of KLB EP52 Special two-component epoxy resin primer and KLB QS quartz sand (0.1-0.3 mm).</t>
  </si>
  <si>
    <r>
      <rPr>
        <sz val="10"/>
        <rFont val="Arial CE"/>
        <charset val="238"/>
      </rPr>
      <t>5.12.1.</t>
    </r>
  </si>
  <si>
    <r>
      <rPr>
        <sz val="10"/>
        <rFont val="Arial CE"/>
        <charset val="238"/>
      </rPr>
      <t>Supply and laying of flooring and top of concrete blocks - concreted steel columns (designation</t>
    </r>
    <r>
      <rPr>
        <b/>
        <sz val="10"/>
        <rFont val="Arial CE"/>
        <charset val="238"/>
      </rPr>
      <t xml:space="preserve"> T3.1</t>
    </r>
    <r>
      <rPr>
        <sz val="10"/>
        <rFont val="Arial CE"/>
        <charset val="238"/>
      </rPr>
      <t xml:space="preserve">), using a </t>
    </r>
    <r>
      <rPr>
        <b/>
        <sz val="10"/>
        <rFont val="Arial CE"/>
        <charset val="238"/>
      </rPr>
      <t>system of chemically and mechanically resistant self-levelling epoxy flooring</t>
    </r>
    <r>
      <rPr>
        <sz val="10"/>
        <rFont val="Arial CE"/>
        <charset val="238"/>
      </rPr>
      <t>, such as KLB EP216 (or equivalent), for increased mechanical and chemical loads in an increased thickness of at least 5 mm, which meets the surface protection requirements for RC surfaces under DIN EN1504-2 and the surface decontamination requirements under DIN 25415-1, and consists of a double application of the moisture-tolerant KLB EP52 Special two-component epoxy resin primer, two additional levelling coats to increase the thickness and mechanical resistance based on KLB EP216 with the addition of KLB QS Mix2/1 fillers and KLB QS grit, and a load-bearing, chemically and mechanically resistant top coat of KLB EP216 two-component self-levelling epoxy resin coating in colour RAL 7035, to achieve a smooth and even surface with a total thickness of at least 5 mm, complete with cove base.</t>
    </r>
  </si>
  <si>
    <r>
      <rPr>
        <sz val="10"/>
        <rFont val="Arial CE"/>
        <charset val="238"/>
      </rPr>
      <t>The cove base must be prefabricated, e.g. polymer composite, approximately 25 cm high, radius approximately 3 cm (e.g. SpeedCove). The cove base is fixed or bolted to the floor slab, and coated with a self-levelling coating, in all layers envisaged by the selected manufacturer. Sealed against the RC or steel plinth (cokl) with an elastic sealant in the colour of the flooring.</t>
    </r>
    <r>
      <rPr>
        <sz val="10"/>
        <rFont val="Arial"/>
        <family val="2"/>
        <charset val="238"/>
      </rPr>
      <t xml:space="preserve"> The price also includes preparation of the base (grinding, filling, etc.), all the necessary coatings required for the installation of this type of flooring, and the execution of floor markings in the appropriate colour on the transport path. Floor markings: lines are 10 cm wide, numbers are 60 cm high. Arrangement of markings: see drawing. The marking of transport paths is executed after the execution of the KLB EP126 self-levelling flooring with a double coating of KLB EP216 chemically and mechanically resistant self-levelling epoxy flooring.</t>
    </r>
    <r>
      <rPr>
        <sz val="10"/>
        <rFont val="Arial CE"/>
        <charset val="238"/>
      </rPr>
      <t xml:space="preserve">
The colour is the architect’s choice</t>
    </r>
  </si>
  <si>
    <r>
      <rPr>
        <sz val="10"/>
        <rFont val="Arial CE"/>
        <charset val="238"/>
      </rPr>
      <t>~ epoxy flooring RAL 7035</t>
    </r>
  </si>
  <si>
    <r>
      <rPr>
        <sz val="10"/>
        <rFont val="Arial CE"/>
        <charset val="238"/>
      </rPr>
      <t>~ floor markings (lines) RAL 3004</t>
    </r>
  </si>
  <si>
    <r>
      <rPr>
        <sz val="10"/>
        <rFont val="Arial CE"/>
        <charset val="238"/>
      </rPr>
      <t>~ floor markings (lines) RAL 5007</t>
    </r>
  </si>
  <si>
    <r>
      <rPr>
        <sz val="10"/>
        <rFont val="Arial CE"/>
        <charset val="238"/>
      </rPr>
      <t>~ floor markings (lines) RAL 9016</t>
    </r>
  </si>
  <si>
    <r>
      <rPr>
        <sz val="10"/>
        <rFont val="Arial CE"/>
        <charset val="238"/>
      </rPr>
      <t>~ floor marking number 03 (RAL 5007)</t>
    </r>
  </si>
  <si>
    <r>
      <rPr>
        <sz val="10"/>
        <rFont val="Arial CE"/>
        <charset val="238"/>
      </rPr>
      <t>f.</t>
    </r>
  </si>
  <si>
    <r>
      <rPr>
        <sz val="10"/>
        <rFont val="Arial CE"/>
        <charset val="238"/>
      </rPr>
      <t>~ floor marking number 06 (RAL 5007)</t>
    </r>
  </si>
  <si>
    <r>
      <rPr>
        <sz val="10"/>
        <rFont val="Arial CE"/>
        <charset val="238"/>
      </rPr>
      <t>g.</t>
    </r>
  </si>
  <si>
    <r>
      <rPr>
        <sz val="10"/>
        <rFont val="Arial CE"/>
        <charset val="238"/>
      </rPr>
      <t>~ floor marking number 09 (RAL 5007)</t>
    </r>
  </si>
  <si>
    <r>
      <rPr>
        <sz val="10"/>
        <rFont val="Arial CE"/>
        <charset val="238"/>
      </rPr>
      <t>h.</t>
    </r>
  </si>
  <si>
    <r>
      <rPr>
        <sz val="10"/>
        <rFont val="Arial CE"/>
        <charset val="238"/>
      </rPr>
      <t>~ floor marking number 12 (RAL 5007)</t>
    </r>
  </si>
  <si>
    <r>
      <rPr>
        <sz val="10"/>
        <rFont val="Arial CE"/>
        <charset val="238"/>
      </rPr>
      <t>i.</t>
    </r>
  </si>
  <si>
    <r>
      <rPr>
        <sz val="10"/>
        <rFont val="Arial CE"/>
        <charset val="238"/>
      </rPr>
      <t>~ floor marking number 15 (RAL 5007)</t>
    </r>
  </si>
  <si>
    <r>
      <rPr>
        <sz val="10"/>
        <rFont val="Arial CE"/>
        <charset val="238"/>
      </rPr>
      <t>j.</t>
    </r>
  </si>
  <si>
    <r>
      <rPr>
        <sz val="10"/>
        <rFont val="Arial CE"/>
        <charset val="238"/>
      </rPr>
      <t>~ floor marking number 18 (RAL 3004)</t>
    </r>
  </si>
  <si>
    <r>
      <rPr>
        <sz val="10"/>
        <rFont val="Arial CE"/>
        <charset val="238"/>
      </rPr>
      <t>k.</t>
    </r>
  </si>
  <si>
    <r>
      <rPr>
        <sz val="10"/>
        <rFont val="Arial CE"/>
        <charset val="238"/>
      </rPr>
      <t>~ floor marking number 21 (RAL 5007)</t>
    </r>
  </si>
  <si>
    <r>
      <rPr>
        <sz val="10"/>
        <rFont val="Arial CE"/>
        <charset val="238"/>
      </rPr>
      <t>l.</t>
    </r>
  </si>
  <si>
    <r>
      <rPr>
        <sz val="10"/>
        <rFont val="Arial CE"/>
        <charset val="238"/>
      </rPr>
      <t>~ floor marking number 24 (RAL 5007)</t>
    </r>
  </si>
  <si>
    <r>
      <rPr>
        <sz val="10"/>
        <rFont val="Arial CE"/>
        <charset val="238"/>
      </rPr>
      <t>m.</t>
    </r>
  </si>
  <si>
    <r>
      <rPr>
        <sz val="10"/>
        <rFont val="Arial CE"/>
        <charset val="238"/>
      </rPr>
      <t>~ floor marking number 27 (RAL 5007)</t>
    </r>
  </si>
  <si>
    <r>
      <rPr>
        <sz val="10"/>
        <rFont val="Arial CE"/>
        <charset val="238"/>
      </rPr>
      <t>n.</t>
    </r>
  </si>
  <si>
    <r>
      <rPr>
        <sz val="10"/>
        <rFont val="Arial CE"/>
        <charset val="238"/>
      </rPr>
      <t>~ floor marking number 30 (RAL 5007)</t>
    </r>
  </si>
  <si>
    <r>
      <rPr>
        <sz val="10"/>
        <rFont val="Arial CE"/>
        <charset val="238"/>
      </rPr>
      <t>o.</t>
    </r>
  </si>
  <si>
    <r>
      <rPr>
        <sz val="10"/>
        <rFont val="Arial CE"/>
        <charset val="238"/>
      </rPr>
      <t>~ floor marking number 33 (RAL 5007)</t>
    </r>
  </si>
  <si>
    <r>
      <rPr>
        <sz val="10"/>
        <rFont val="Arial CE"/>
        <charset val="238"/>
      </rPr>
      <t>p.</t>
    </r>
  </si>
  <si>
    <r>
      <rPr>
        <sz val="10"/>
        <rFont val="Arial CE"/>
        <charset val="238"/>
      </rPr>
      <t>~ pedestrian crossing floor marking (RAL 9016)</t>
    </r>
  </si>
  <si>
    <r>
      <rPr>
        <sz val="10"/>
        <rFont val="Arial CE"/>
        <charset val="238"/>
      </rPr>
      <t>r.</t>
    </r>
  </si>
  <si>
    <r>
      <rPr>
        <sz val="10"/>
        <rFont val="Arial CE"/>
        <charset val="238"/>
      </rPr>
      <t>~ prefabricated cove base</t>
    </r>
  </si>
  <si>
    <r>
      <rPr>
        <sz val="10"/>
        <rFont val="Arial CE"/>
        <charset val="238"/>
      </rPr>
      <t>s.</t>
    </r>
  </si>
  <si>
    <t>~ sealing compound</t>
  </si>
  <si>
    <t>TOTAL FLOORING</t>
  </si>
  <si>
    <t>5.13.</t>
  </si>
  <si>
    <t>CATCH NET - PROTECTION AGAINST FALLS TO DEPTH</t>
  </si>
  <si>
    <r>
      <rPr>
        <sz val="10"/>
        <rFont val="Arial CE"/>
        <charset val="238"/>
      </rPr>
      <t>5.13.1.</t>
    </r>
  </si>
  <si>
    <r>
      <rPr>
        <sz val="10"/>
        <rFont val="Arial CE"/>
        <charset val="238"/>
      </rPr>
      <t xml:space="preserve">Full implementation of collective fall protection for working above the silo with safety nets according to SIST EN 1263. The catch nets shall be attached to the already erected steel structure of the hall (columns and roof beams) The contractor shall draw up a collective fall protection plan in advance and submit it to the site H&amp;S coordinator in good time. </t>
    </r>
  </si>
  <si>
    <t>CATCH NET – PROTECTION AGAINST FALLS TO DEPTH</t>
  </si>
  <si>
    <t>4.</t>
  </si>
  <si>
    <t>TECHNOLOGICAL FACILITY PHASE 2 PHASE</t>
  </si>
  <si>
    <r>
      <rPr>
        <sz val="10"/>
        <rFont val="Arial CE"/>
        <charset val="238"/>
      </rPr>
      <t>4.1.</t>
    </r>
  </si>
  <si>
    <r>
      <rPr>
        <sz val="10"/>
        <rFont val="Arial CE"/>
        <charset val="238"/>
      </rPr>
      <t>4.2.</t>
    </r>
  </si>
  <si>
    <r>
      <rPr>
        <sz val="10"/>
        <rFont val="Arial CE"/>
        <charset val="238"/>
      </rPr>
      <t>DEMOLITION WORKS</t>
    </r>
  </si>
  <si>
    <r>
      <rPr>
        <sz val="10"/>
        <rFont val="Arial CE"/>
        <charset val="238"/>
      </rPr>
      <t>4.3.</t>
    </r>
  </si>
  <si>
    <r>
      <rPr>
        <sz val="10"/>
        <rFont val="Arial CE"/>
        <charset val="238"/>
      </rPr>
      <t>4.4.</t>
    </r>
  </si>
  <si>
    <r>
      <rPr>
        <sz val="10"/>
        <rFont val="Arial CE"/>
        <charset val="238"/>
      </rPr>
      <t>4.5.</t>
    </r>
  </si>
  <si>
    <r>
      <rPr>
        <sz val="10"/>
        <rFont val="Arial CE"/>
        <charset val="238"/>
      </rPr>
      <t>4.6.</t>
    </r>
  </si>
  <si>
    <r>
      <rPr>
        <sz val="10"/>
        <rFont val="Arial CE"/>
        <charset val="238"/>
      </rPr>
      <t>4.6.1.</t>
    </r>
  </si>
  <si>
    <r>
      <rPr>
        <sz val="10"/>
        <rFont val="Arial CE"/>
        <charset val="238"/>
      </rPr>
      <t>PROCESS WATER SYSTEM</t>
    </r>
  </si>
  <si>
    <r>
      <rPr>
        <sz val="10"/>
        <rFont val="Arial CE"/>
        <charset val="238"/>
      </rPr>
      <t>4.7..</t>
    </r>
  </si>
  <si>
    <r>
      <rPr>
        <sz val="10"/>
        <rFont val="Arial CE"/>
        <charset val="238"/>
      </rPr>
      <t>4.8.</t>
    </r>
  </si>
  <si>
    <r>
      <rPr>
        <sz val="10"/>
        <rFont val="Arial CE"/>
        <charset val="238"/>
      </rPr>
      <t>ROOFING</t>
    </r>
  </si>
  <si>
    <r>
      <rPr>
        <sz val="10"/>
        <rFont val="Arial CE"/>
        <charset val="238"/>
      </rPr>
      <t>4.9.</t>
    </r>
  </si>
  <si>
    <r>
      <rPr>
        <sz val="10"/>
        <rFont val="Arial CE"/>
        <charset val="238"/>
      </rPr>
      <t>4.10.</t>
    </r>
  </si>
  <si>
    <r>
      <rPr>
        <sz val="10"/>
        <rFont val="Arial CE"/>
        <charset val="238"/>
      </rPr>
      <t>4.11.</t>
    </r>
  </si>
  <si>
    <r>
      <rPr>
        <sz val="10"/>
        <rFont val="Arial CE"/>
        <charset val="238"/>
      </rPr>
      <t>4.12.</t>
    </r>
  </si>
  <si>
    <r>
      <rPr>
        <sz val="10"/>
        <rFont val="Arial CE"/>
        <charset val="238"/>
      </rPr>
      <t>PREFABRICATED PARTITION WALLS AND CEILINGS</t>
    </r>
  </si>
  <si>
    <r>
      <rPr>
        <sz val="10"/>
        <rFont val="Arial CE"/>
        <charset val="238"/>
      </rPr>
      <t>4.13.</t>
    </r>
  </si>
  <si>
    <r>
      <rPr>
        <sz val="10"/>
        <rFont val="Arial CE"/>
        <charset val="238"/>
      </rPr>
      <t>4.14.</t>
    </r>
  </si>
  <si>
    <t>4.1.</t>
  </si>
  <si>
    <r>
      <rPr>
        <sz val="10"/>
        <rFont val="Arial CE"/>
        <charset val="238"/>
      </rPr>
      <t>Invoicing is according to actual quantities executed, on the basis of profiles recorded before and after excavation.
The instructions of the geomechanical report need to be taken into account, and a geomechanical engineer needs to be present during the execution of earthworks.
The suitability of the excavated material as backfill for foundations is determined on site (by the geomechanical engineer).</t>
    </r>
  </si>
  <si>
    <r>
      <rPr>
        <sz val="10"/>
        <rFont val="Arial CE"/>
        <charset val="238"/>
      </rPr>
      <t>4.1.1.</t>
    </r>
  </si>
  <si>
    <r>
      <rPr>
        <sz val="10"/>
        <rFont val="Arial CE"/>
        <charset val="238"/>
      </rPr>
      <t>Broad excavation, with loading onto a means of transport, to prepare the working platform for the execution of jet grouting piles for the facility. 65 cm is excavated from the existing terrain at an elevation of 155, to the elevation of the top of the working platform 154.35
~ excavation in category III terrain</t>
    </r>
  </si>
  <si>
    <r>
      <rPr>
        <sz val="10"/>
        <rFont val="Arial CE"/>
        <charset val="238"/>
      </rPr>
      <t>4.1.2.</t>
    </r>
  </si>
  <si>
    <r>
      <rPr>
        <sz val="10"/>
        <rFont val="Arial CE"/>
        <charset val="238"/>
      </rPr>
      <t>Levelling of the bottom of the excavation and top of the working platform, with compaction to E</t>
    </r>
    <r>
      <rPr>
        <vertAlign val="subscript"/>
        <sz val="10"/>
        <rFont val="Arial CE"/>
        <charset val="238"/>
      </rPr>
      <t>V2</t>
    </r>
    <r>
      <rPr>
        <sz val="10"/>
        <rFont val="Arial CE"/>
        <charset val="238"/>
      </rPr>
      <t xml:space="preserve"> 80 MPa.</t>
    </r>
  </si>
  <si>
    <r>
      <rPr>
        <sz val="10"/>
        <rFont val="Arial CE"/>
        <charset val="238"/>
      </rPr>
      <t>4.1.3.</t>
    </r>
  </si>
  <si>
    <r>
      <rPr>
        <sz val="10"/>
        <rFont val="Arial CE"/>
        <charset val="238"/>
      </rPr>
      <t>After execution of the piles, an excavation is made to an elevation of 153.75, i.e. 60 cm. It is necessary to take account of the complicated combined machine and manual excavation in category III terrain and category V terrain (expired mass of piles), including loading of the material onto the truck. The work must be undertaken carefully so as not to damage the heads of the piles. The quantity also includes the treatment of the pile head up to the design height of the bedding concrete floor slab.</t>
    </r>
  </si>
  <si>
    <r>
      <rPr>
        <sz val="10"/>
        <rFont val="Arial CE"/>
        <charset val="238"/>
      </rPr>
      <t>4.1.4.</t>
    </r>
  </si>
  <si>
    <r>
      <rPr>
        <sz val="10"/>
        <rFont val="Arial CE"/>
        <charset val="238"/>
      </rPr>
      <t>Levelling of the bottom of the excavation with compaction to E</t>
    </r>
    <r>
      <rPr>
        <vertAlign val="subscript"/>
        <sz val="10"/>
        <rFont val="Arial CE"/>
        <charset val="238"/>
      </rPr>
      <t>V2</t>
    </r>
    <r>
      <rPr>
        <sz val="10"/>
        <rFont val="Arial CE"/>
        <charset val="238"/>
      </rPr>
      <t xml:space="preserve"> 80 MPa (preparation for execution of bedding concrete). The work is complicated, as it is undertaken between the reinforcement emerging from the piles.</t>
    </r>
  </si>
  <si>
    <r>
      <rPr>
        <sz val="10"/>
        <rFont val="Arial CE"/>
        <charset val="238"/>
      </rPr>
      <t>4.1.5.</t>
    </r>
  </si>
  <si>
    <r>
      <rPr>
        <sz val="10"/>
        <rFont val="Arial CE"/>
        <charset val="238"/>
      </rPr>
      <t>Backfilling behind the floor slab, with cleaned material from the excavation deposited in the temporary depot (loading and transportation from the depot), with compaction to the prescribed level of E</t>
    </r>
    <r>
      <rPr>
        <vertAlign val="subscript"/>
        <sz val="10"/>
        <rFont val="Arial CE"/>
        <charset val="238"/>
      </rPr>
      <t>V2</t>
    </r>
    <r>
      <rPr>
        <sz val="10"/>
        <rFont val="Arial CE"/>
        <charset val="238"/>
      </rPr>
      <t xml:space="preserve"> 80MPa.
~ in layers up to 30 cm</t>
    </r>
  </si>
  <si>
    <r>
      <rPr>
        <sz val="10"/>
        <rFont val="Arial CE"/>
        <charset val="238"/>
      </rPr>
      <t>4.1.6.</t>
    </r>
  </si>
  <si>
    <t>4.2.</t>
  </si>
  <si>
    <t>DEMOLITION WORKS</t>
  </si>
  <si>
    <t>The removal of electrical and mechanical installations is NOT the subject of this schedule. They are covered under the schedule of installation works.</t>
  </si>
  <si>
    <t>The removal of equipment from interior areas is not the subject of this schedule.</t>
  </si>
  <si>
    <t>The work must be carried out carefully, so as not to damage the existing installations that remain in the existing location.</t>
  </si>
  <si>
    <t>Any material being demolished that will be used again by the contracting authority needs only to be deposited at the depot designated by the contracting authority.</t>
  </si>
  <si>
    <t xml:space="preserve">There are possible deviations in the scheduled quantities, as the project documentation for the existing facilities was taken into account, which is not necessarily the as-built state. The tenderer must view the existing condition and all planned demolition works before compiling the tender. </t>
  </si>
  <si>
    <t>All works must be executed in accordance with the demolition works plan, and all necessary parallel work (scaffolding, protection, support, etc.), which is included in the prices of the items.</t>
  </si>
  <si>
    <t>The prices of demolition works must include loading of rubble onto trucks, removal to a permanent landfill, and all landfill costs.</t>
  </si>
  <si>
    <r>
      <rPr>
        <sz val="10"/>
        <rFont val="Arial CE"/>
        <charset val="238"/>
      </rPr>
      <t>4.2.1.</t>
    </r>
  </si>
  <si>
    <r>
      <rPr>
        <sz val="10"/>
        <rFont val="Arial CE"/>
        <charset val="238"/>
      </rPr>
      <t>Careful removal of the attic cap from painted aluminium sheet, thickness 1.5 mm, width up to approximately 950 mm, complete with substructure and thermal insulation.
~ parapet coping above composite façade</t>
    </r>
  </si>
  <si>
    <r>
      <rPr>
        <sz val="10"/>
        <rFont val="Arial CE"/>
        <charset val="238"/>
      </rPr>
      <t>4.2.2.</t>
    </r>
  </si>
  <si>
    <r>
      <rPr>
        <sz val="10"/>
        <rFont val="Arial CE"/>
        <charset val="238"/>
      </rPr>
      <t>Careful removal of the attic cap from painted aluminium sheet, thickness 1.5 mm, width up to approximately 1150 mm, complete with substructure and thermal insulation.
~ attic cap above contact façade made of visible concrete</t>
    </r>
  </si>
  <si>
    <r>
      <rPr>
        <sz val="10"/>
        <rFont val="Arial CE"/>
        <charset val="238"/>
      </rPr>
      <t>4.2.3.</t>
    </r>
  </si>
  <si>
    <r>
      <rPr>
        <sz val="10"/>
        <rFont val="Arial CE"/>
        <charset val="238"/>
      </rPr>
      <t xml:space="preserve">Careful removal of concrete façade from visible concrete VC3, 25 cm thick (designations from phase 1: F2.1 and F2.3.), including cutting of the concrete façade. </t>
    </r>
  </si>
  <si>
    <r>
      <rPr>
        <sz val="10"/>
        <rFont val="Arial CE"/>
        <charset val="238"/>
      </rPr>
      <t>~ wall 25 cm thick (façade in axis 6/ between G-F and 6/D-B is demolished: in zone of contact between facility phase 1 and phase 2)</t>
    </r>
  </si>
  <si>
    <r>
      <rPr>
        <sz val="10"/>
        <rFont val="Arial CE"/>
        <charset val="238"/>
      </rPr>
      <t>~ cutting of concrete façade</t>
    </r>
  </si>
  <si>
    <r>
      <rPr>
        <sz val="10"/>
        <rFont val="Arial CE"/>
        <charset val="238"/>
      </rPr>
      <t>4.2.4.</t>
    </r>
  </si>
  <si>
    <r>
      <rPr>
        <sz val="10"/>
        <rFont val="Arial CE"/>
        <charset val="238"/>
      </rPr>
      <t>Removal of thermal insulation beneath the visible concrete façade and protection of vertical waterproofing:</t>
    </r>
  </si>
  <si>
    <r>
      <rPr>
        <sz val="10"/>
        <rFont val="Arial CE"/>
        <charset val="238"/>
      </rPr>
      <t>~ thermal insulation (designation F2.1.): expanded polystyrene (EPS), rigid (</t>
    </r>
    <r>
      <rPr>
        <sz val="10"/>
        <rFont val="Arial"/>
        <family val="2"/>
        <charset val="238"/>
      </rPr>
      <t>≥</t>
    </r>
    <r>
      <rPr>
        <sz val="10"/>
        <rFont val="Arial CE"/>
        <charset val="238"/>
      </rPr>
      <t xml:space="preserve"> 150 kPa), 20 cm thick</t>
    </r>
  </si>
  <si>
    <r>
      <rPr>
        <sz val="10"/>
        <rFont val="Arial CE"/>
        <charset val="238"/>
      </rPr>
      <t>~ thermal insulation (designation F2.3.): extruded polystyrene (e.g. XPS), 20 cm thick.
The work must be executed carefully, so as not to damage the existing vertical waterproofing of the facility from phase 1.</t>
    </r>
  </si>
  <si>
    <r>
      <rPr>
        <sz val="10"/>
        <rFont val="Arial CE"/>
        <charset val="238"/>
      </rPr>
      <t>4.2.5.</t>
    </r>
  </si>
  <si>
    <r>
      <rPr>
        <sz val="10"/>
        <rFont val="Arial CE"/>
        <charset val="238"/>
      </rPr>
      <t>Complete removal of façade: designation F2.2 (in zone of contact between facility phase 1 and phase 2, i.e. axis 6/F-D and axis 6/B-A), consisting of:
~ finishing layer: scratched terranova, 2 cm thick
~ thermal insulation: mineral wool, 20 cm thick</t>
    </r>
  </si>
  <si>
    <r>
      <rPr>
        <sz val="10"/>
        <rFont val="Arial CE"/>
        <charset val="238"/>
      </rPr>
      <t>4.2.6.</t>
    </r>
  </si>
  <si>
    <r>
      <rPr>
        <sz val="10"/>
        <rFont val="Arial CE"/>
        <charset val="238"/>
      </rPr>
      <t>Complete removal of façade: designation F2.6 (cladding is left), in axis 6/D-F:
~ finishing layer: scratched terranova, 2 cm thick
~ thermal insulation: mineral wool, 10 cm thick
~ cement bonded particle boards, 2 cm thick, such as BETONYP, complete with substructure (suspension height approximately up to 90 cm)</t>
    </r>
  </si>
  <si>
    <r>
      <rPr>
        <sz val="10"/>
        <rFont val="Arial CE"/>
        <charset val="238"/>
      </rPr>
      <t>4.2.7.</t>
    </r>
  </si>
  <si>
    <r>
      <rPr>
        <sz val="10"/>
        <rFont val="Arial CE"/>
        <charset val="238"/>
      </rPr>
      <t xml:space="preserve">Complete removal of finished bushhammered RC floor in incline: designation </t>
    </r>
    <r>
      <rPr>
        <b/>
        <sz val="10"/>
        <rFont val="Arial CE"/>
        <charset val="238"/>
      </rPr>
      <t>T2.7</t>
    </r>
    <r>
      <rPr>
        <sz val="10"/>
        <rFont val="Arial CE"/>
        <charset val="238"/>
      </rPr>
      <t>, 8-10 cm thick (phase 1, area 0.16).</t>
    </r>
  </si>
  <si>
    <r>
      <rPr>
        <sz val="10"/>
        <rFont val="Arial CE"/>
        <charset val="238"/>
      </rPr>
      <t>4.2.8.</t>
    </r>
  </si>
  <si>
    <r>
      <rPr>
        <sz val="10"/>
        <rFont val="Arial CE"/>
        <charset val="238"/>
      </rPr>
      <t>Complete removal of glass wall S2.Alu1c (from phase 1): 
- panoramic glass wall
- overall width and height:  267/370 cm</t>
    </r>
  </si>
  <si>
    <t>TOTAL DEMOLITION WORKS</t>
  </si>
  <si>
    <t>4.3.</t>
  </si>
  <si>
    <t>The TECHNICAL GUIDELINES - Recommendations for the execution of visible concretes of 22 October 2019 must be taken into account when drawing up the schedule of visible concretes.</t>
  </si>
  <si>
    <r>
      <t>Unit prices must take account of the requirements for the preparation of RC slabs (levelling of unformed surfaces) everywhere where the final layer is epoxy:</t>
    </r>
    <r>
      <rPr>
        <sz val="10"/>
        <rFont val="Arial"/>
        <family val="2"/>
        <charset val="238"/>
      </rPr>
      <t xml:space="preserve">
</t>
    </r>
    <r>
      <rPr>
        <b/>
        <sz val="10"/>
        <rFont val="Arial"/>
        <family val="2"/>
        <charset val="238"/>
      </rPr>
      <t>~ reinforced concrete slabs and floors must be levelled in accordance with the DIN 18202 standard (Table 3 point 4)</t>
    </r>
  </si>
  <si>
    <r>
      <rPr>
        <sz val="10"/>
        <rFont val="Arial CE"/>
        <charset val="238"/>
      </rPr>
      <t>4.3.1.</t>
    </r>
  </si>
  <si>
    <r>
      <t>Reinforcement for structure and remains on the facade</t>
    </r>
    <r>
      <rPr>
        <sz val="10"/>
        <rFont val="Arial"/>
        <family val="2"/>
        <charset val="238"/>
      </rPr>
      <t xml:space="preserve">: supply, machine production and manual assembly of steel reinforcement B500C according to SIST EN 1992-1-1 and SIST EN 10080 (grade B500B reinforcement may be used under the Slovenian technical approval, if additional investigations prove compliance with class C requirements). Various diameters (12 mm to 18 mm inclusive). The price must include the costs of obtaining the Slovenian technical approval for grade B500C according to SIST EN 10080 or the costs of investigations proving compliance with the requirements for ductility class C for all inbuilt reinforcement for which ductility class C is required. Bending according to details on the technical drawings of the reinforcement. </t>
    </r>
    <r>
      <rPr>
        <b/>
        <sz val="10"/>
        <rFont val="Arial"/>
        <family val="2"/>
        <charset val="238"/>
      </rPr>
      <t>Quantity is according to extracts from the reinforcement plans.</t>
    </r>
    <r>
      <rPr>
        <sz val="10"/>
        <rFont val="Arial"/>
        <family val="2"/>
        <charset val="238"/>
      </rPr>
      <t xml:space="preserve">
For </t>
    </r>
    <r>
      <rPr>
        <b/>
        <sz val="10"/>
        <rFont val="Arial"/>
        <family val="2"/>
        <charset val="238"/>
      </rPr>
      <t>façade elements</t>
    </r>
    <r>
      <rPr>
        <sz val="10"/>
        <rFont val="Arial"/>
        <family val="2"/>
        <charset val="238"/>
      </rPr>
      <t>, grade B500B applies to bars, and grade B500A to meshes.</t>
    </r>
  </si>
  <si>
    <t>~ rebar grade B500B, up to Ø 12 mm</t>
  </si>
  <si>
    <t>~ rebar grade B500B, over Ø 12 mm</t>
  </si>
  <si>
    <r>
      <rPr>
        <sz val="10"/>
        <rFont val="Arial CE"/>
        <charset val="238"/>
      </rPr>
      <t>4.3.2.</t>
    </r>
  </si>
  <si>
    <r>
      <rPr>
        <sz val="10"/>
        <rFont val="Arial CE"/>
        <charset val="238"/>
      </rPr>
      <t>Annex for welding reinforcement for connection to earth
~ Earthing in general (for all facilities):
Potential equalisation of other metal masses (metal doorframes, roof access ladders, fences, gantry crane runway, etc.) is executed in the form of a welded joint to a connection to the reinforcement. Here the reinforcement must be properly connected, which means that the welded joints must be made on a grid of 2 x 2 m.
The welds must be at least 5 cm long, or the reinforcement must overlap and must be connected over a length of at least 20 times the diameter of each rebar. 
The reinforcement is bonded to an exterior earthing ring with a stainless steel RF 30x4 mm flat conductor. It is welded to the reinforcement, and the exterior ring is fastened with a cross connector.
The details of the reinforcement connection are illustrated in the reinforcement technical drawings.
Welding of the reinforcement for the needs of connection to the earthing system is executed in accordance with the SIST EN 17660-02 and SIST EN 62305-3 standards.
~ Note: at all times that reinforcement work is being carried out, a person responsible for welding reinforcement must be present on the construction site to execute the network for potential equalisation.</t>
    </r>
  </si>
  <si>
    <r>
      <rPr>
        <sz val="10"/>
        <rFont val="Arial CE"/>
        <charset val="238"/>
      </rPr>
      <t>4.3.3.</t>
    </r>
  </si>
  <si>
    <r>
      <rPr>
        <sz val="10"/>
        <rFont val="Arial CE"/>
        <charset val="238"/>
      </rPr>
      <t>Supply and pouring of concrete in unreinforced structures of cross section over 0.08 to 0.12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/m;
~ </t>
    </r>
    <r>
      <rPr>
        <b/>
        <sz val="10"/>
        <rFont val="Arial CE"/>
        <charset val="238"/>
      </rPr>
      <t>bedding concrete</t>
    </r>
    <r>
      <rPr>
        <sz val="10"/>
        <rFont val="Arial CE"/>
        <charset val="238"/>
      </rPr>
      <t xml:space="preserve"> C16/20, X0: below the foundation slab, below the floor slab of the entrance portal, below the floor slab of the deepening and below the foundation wall (cokl).</t>
    </r>
  </si>
  <si>
    <r>
      <rPr>
        <sz val="10"/>
        <rFont val="Arial CE"/>
        <charset val="238"/>
      </rPr>
      <t>4.3.4.</t>
    </r>
  </si>
  <si>
    <r>
      <rPr>
        <sz val="10"/>
        <rFont val="Arial CE"/>
        <charset val="238"/>
      </rPr>
      <t xml:space="preserve">Supply and pouring of concrete into micro-reinforced structures (thicknesses);
~ </t>
    </r>
    <r>
      <rPr>
        <b/>
        <sz val="10"/>
        <rFont val="Arial CE"/>
        <charset val="238"/>
      </rPr>
      <t>backfilling micro-reinforced concrete</t>
    </r>
    <r>
      <rPr>
        <sz val="10"/>
        <rFont val="Arial CE"/>
        <charset val="238"/>
      </rPr>
      <t xml:space="preserve"> C30/37, XC3, with addition of polypropylene fibres 10-12 mm in length, quantity 0.91 kg/m</t>
    </r>
    <r>
      <rPr>
        <vertAlign val="superscript"/>
        <sz val="10"/>
        <rFont val="Arial CE"/>
        <charset val="238"/>
      </rPr>
      <t>3</t>
    </r>
    <r>
      <rPr>
        <sz val="10"/>
        <rFont val="Arial CE"/>
        <charset val="238"/>
      </rPr>
      <t xml:space="preserve">.
</t>
    </r>
    <r>
      <rPr>
        <sz val="10"/>
        <rFont val="Arial"/>
        <family val="2"/>
        <charset val="238"/>
      </rPr>
      <t>•</t>
    </r>
    <r>
      <rPr>
        <b/>
        <sz val="10"/>
        <rFont val="Arial CE"/>
        <charset val="238"/>
      </rPr>
      <t xml:space="preserve"> at incline, 36.5 to 41.5 cm thick </t>
    </r>
    <r>
      <rPr>
        <sz val="10"/>
        <rFont val="Arial CE"/>
        <charset val="238"/>
      </rPr>
      <t xml:space="preserve">- floor designation </t>
    </r>
    <r>
      <rPr>
        <b/>
        <sz val="10"/>
        <rFont val="Arial CE"/>
        <charset val="238"/>
      </rPr>
      <t>T2.9</t>
    </r>
    <r>
      <rPr>
        <sz val="10"/>
        <rFont val="Arial CE"/>
        <charset val="238"/>
      </rPr>
      <t xml:space="preserve"> (areas 0.36 and 0.37)
Note: the floor is concreted intermittently (on a chessboard basis).</t>
    </r>
  </si>
  <si>
    <r>
      <rPr>
        <sz val="10"/>
        <rFont val="Arial CE"/>
        <charset val="238"/>
      </rPr>
      <t>4.3.5.</t>
    </r>
  </si>
  <si>
    <r>
      <rPr>
        <sz val="10"/>
        <rFont val="Arial CE"/>
        <charset val="238"/>
      </rPr>
      <t xml:space="preserve">Supply and pouring of concrete into micro-reinforced structures (thicknesses);
~ </t>
    </r>
    <r>
      <rPr>
        <b/>
        <sz val="10"/>
        <rFont val="Arial CE"/>
        <charset val="238"/>
      </rPr>
      <t>backfilling micro-reinforced concrete</t>
    </r>
    <r>
      <rPr>
        <sz val="10"/>
        <rFont val="Arial CE"/>
        <charset val="238"/>
      </rPr>
      <t xml:space="preserve"> C30/37, XC3, with addition of polypropylene fibres 10-12 mm in length, quantity 0.91 kg/m</t>
    </r>
    <r>
      <rPr>
        <vertAlign val="superscript"/>
        <sz val="10"/>
        <rFont val="Arial CE"/>
        <charset val="238"/>
      </rPr>
      <t>3</t>
    </r>
    <r>
      <rPr>
        <sz val="10"/>
        <rFont val="Arial CE"/>
        <charset val="238"/>
      </rPr>
      <t xml:space="preserve">.
</t>
    </r>
    <r>
      <rPr>
        <sz val="10"/>
        <rFont val="Arial"/>
        <family val="2"/>
        <charset val="238"/>
      </rPr>
      <t>•</t>
    </r>
    <r>
      <rPr>
        <b/>
        <sz val="10"/>
        <rFont val="Arial CE"/>
        <charset val="238"/>
      </rPr>
      <t xml:space="preserve"> 25 cm thick </t>
    </r>
    <r>
      <rPr>
        <sz val="10"/>
        <rFont val="Arial CE"/>
        <charset val="238"/>
      </rPr>
      <t xml:space="preserve">- floor designation </t>
    </r>
    <r>
      <rPr>
        <b/>
        <sz val="10"/>
        <rFont val="Arial CE"/>
        <charset val="238"/>
      </rPr>
      <t>T2.1</t>
    </r>
    <r>
      <rPr>
        <sz val="10"/>
        <rFont val="Arial CE"/>
        <charset val="238"/>
      </rPr>
      <t xml:space="preserve"> (area 0.20a)</t>
    </r>
  </si>
  <si>
    <r>
      <rPr>
        <sz val="10"/>
        <rFont val="Arial CE"/>
        <charset val="238"/>
      </rPr>
      <t>4.3.6.</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</si>
  <si>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with all auxiliary parts and transport to site of pouring:
~ concrete C30/37 XC4 Dmax=32 mm, 5 cm protective layer, anti-shrinkage admixture:</t>
    </r>
    <r>
      <rPr>
        <b/>
        <sz val="10"/>
        <rFont val="Arial CE"/>
        <charset val="238"/>
      </rPr>
      <t xml:space="preserve"> floor slab 100 cm thick</t>
    </r>
    <r>
      <rPr>
        <sz val="10"/>
        <rFont val="Arial CE"/>
        <charset val="238"/>
      </rPr>
      <t xml:space="preserve">
</t>
    </r>
    <r>
      <rPr>
        <b/>
        <sz val="10"/>
        <rFont val="Arial CE"/>
        <charset val="238"/>
      </rPr>
      <t>Dilatations / working joints according to the schematics in the construction structures plan</t>
    </r>
  </si>
  <si>
    <r>
      <rPr>
        <sz val="10"/>
        <rFont val="Arial CE"/>
        <charset val="238"/>
      </rPr>
      <t>4.3.7.</t>
    </r>
  </si>
  <si>
    <r>
      <rPr>
        <sz val="10"/>
        <rFont val="Arial CE"/>
        <charset val="238"/>
      </rPr>
      <t>Supply and pouring of concrete in reinforced structures of cross section 0.08 to 0.12 m</t>
    </r>
    <r>
      <rPr>
        <vertAlign val="superscript"/>
        <sz val="10"/>
        <rFont val="Arial CE"/>
        <charset val="238"/>
      </rPr>
      <t>3</t>
    </r>
    <r>
      <rPr>
        <sz val="10"/>
        <rFont val="Arial CE"/>
        <charset val="238"/>
      </rPr>
      <t>/m; with all auxiliary parts and transport to site of pouring:
~ concrete C30/37 XC1 Dmax=32 mm, 4 cm protective layer:</t>
    </r>
    <r>
      <rPr>
        <b/>
        <sz val="10"/>
        <rFont val="Arial CE"/>
        <charset val="238"/>
      </rPr>
      <t xml:space="preserve"> foundation fittings (protected by waterproofing or interior)</t>
    </r>
  </si>
  <si>
    <r>
      <rPr>
        <sz val="10"/>
        <rFont val="Arial CE"/>
        <charset val="238"/>
      </rPr>
      <t>4.3.8.</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</si>
  <si>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 with all auxiliary parts and transport to site of pouring:
~ concrete C 30/37 XC1 Dmax=32 mm, 4 cm protective layer:</t>
    </r>
    <r>
      <rPr>
        <b/>
        <sz val="10"/>
        <rFont val="Arial CE"/>
        <charset val="238"/>
      </rPr>
      <t xml:space="preserve"> RC walls </t>
    </r>
  </si>
  <si>
    <r>
      <rPr>
        <sz val="10"/>
        <rFont val="Arial CE"/>
        <charset val="238"/>
      </rPr>
      <t>4.3.9.</t>
    </r>
  </si>
  <si>
    <r>
      <rPr>
        <sz val="10"/>
        <rFont val="Arial CE"/>
        <charset val="238"/>
      </rPr>
      <t>Supply and pouring of concrete in reinforced structures of cross section 0.12 to 0.20 m</t>
    </r>
    <r>
      <rPr>
        <vertAlign val="superscript"/>
        <sz val="10"/>
        <rFont val="Arial CE"/>
        <charset val="238"/>
      </rPr>
      <t>3</t>
    </r>
    <r>
      <rPr>
        <sz val="10"/>
        <rFont val="Arial CE"/>
        <charset val="238"/>
      </rPr>
      <t>/m; with all auxiliary parts and transport to site of pouring:
~ concrete C 30/37 XC1 Dmax=16 mm, 4 cm protective layer:</t>
    </r>
    <r>
      <rPr>
        <b/>
        <sz val="10"/>
        <rFont val="Arial CE"/>
        <charset val="238"/>
      </rPr>
      <t xml:space="preserve"> RC attic </t>
    </r>
  </si>
  <si>
    <r>
      <rPr>
        <sz val="10"/>
        <rFont val="Arial CE"/>
        <charset val="238"/>
      </rPr>
      <t>4.3.10.</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</si>
  <si>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 with all auxiliary parts and transport to site of pouring:
~ concrete C 30/37 XC1 Dmax=32 mm, 4 cm protective layer: </t>
    </r>
    <r>
      <rPr>
        <b/>
        <sz val="10"/>
        <rFont val="Arial CE"/>
        <charset val="238"/>
      </rPr>
      <t>flat upper-storey floor slab and stairs landing, at elevation +3.90 m</t>
    </r>
  </si>
  <si>
    <r>
      <rPr>
        <sz val="10"/>
        <rFont val="Arial CE"/>
        <charset val="238"/>
      </rPr>
      <t>4.3.11.</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</si>
  <si>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with all auxiliary parts and transport to site of pouring:
~ concrete C30/37 XC1 Dmax=32 mm, 4 cm protective layer:</t>
    </r>
    <r>
      <rPr>
        <b/>
        <sz val="10"/>
        <rFont val="Arial CE"/>
        <charset val="238"/>
      </rPr>
      <t xml:space="preserve"> roof slab at 2% incline</t>
    </r>
    <r>
      <rPr>
        <sz val="10"/>
        <rFont val="Arial CE"/>
        <charset val="238"/>
      </rPr>
      <t xml:space="preserve">
The upper surface of the slab must be treated for executing a bitumen vapour barrier with APP plastomers (roof S2.2): i.e. uniform, solid, smooth and without sharp protrusions or unevenness, in line with the instructions of the selected manufacturer of the vapour barrier.</t>
    </r>
  </si>
  <si>
    <r>
      <rPr>
        <sz val="10"/>
        <rFont val="Arial CE"/>
        <charset val="238"/>
      </rPr>
      <t>4.3.12.</t>
    </r>
  </si>
  <si>
    <r>
      <rPr>
        <sz val="10"/>
        <rFont val="Arial CE"/>
        <charset val="238"/>
      </rPr>
      <t>Supply of material and execution of dilatations in floor made of backfilling micro-reinforced concrete:</t>
    </r>
  </si>
  <si>
    <r>
      <rPr>
        <b/>
        <sz val="10"/>
        <rFont val="Arial CE"/>
        <charset val="238"/>
      </rPr>
      <t>Spatial dilatations</t>
    </r>
    <r>
      <rPr>
        <sz val="10"/>
        <rFont val="Arial CE"/>
        <charset val="238"/>
      </rPr>
      <t xml:space="preserve"> are made everywhere where there is contact with the structure (walls, shafts, drain), such that solid insulation such as extruded polystyrene 1 cm thick is placed in contact along the entire thickness of the backfilling concrete (from 36.5 to 41.5 cm). After the backfilling concrete has hardened, the polystyrene is scraped to a depth of approximately 5 cm. The groove is cleaned, and a PE profile/cord with a diameter of at least 15 mm or more than the joint width is inserted. Then the groove above the cord is sealed with a permanently elastic compound for interior spaces, compatible with the final coating, e.g. MAPEFLEX PU 45 FT/SIKAFLEX PRO-3.</t>
    </r>
  </si>
  <si>
    <r>
      <rPr>
        <sz val="10"/>
        <rFont val="Arial CE"/>
        <charset val="238"/>
      </rPr>
      <t xml:space="preserve">The </t>
    </r>
    <r>
      <rPr>
        <b/>
        <sz val="10"/>
        <rFont val="Arial CE"/>
        <charset val="238"/>
      </rPr>
      <t>subsequently cut dilatation (on the cold joint)</t>
    </r>
    <r>
      <rPr>
        <sz val="10"/>
        <rFont val="Arial CE"/>
        <charset val="238"/>
      </rPr>
      <t xml:space="preserve"> is generally cut into the concrete 24 hours after concreting, or when the concrete has basically set. The cut on the joint is at least 8 mm wide, and of a depth approximately one-quarter to one-third of the thickness of the concrete (approximately 8 to 10 cm). The groove is cleaned to a depth of approximately 5 cm, and a PE profile/cord with a diameter of at least 10 mm or more than the joint width is inserted.  Then the groove above the cord is sealed with a permanently elastic compound for interior spaces, compatible with the final coating, e.g. MAPEFLEX PU 45 FT/SIKAFLEX PRO-3.</t>
    </r>
  </si>
  <si>
    <r>
      <rPr>
        <sz val="10"/>
        <rFont val="Arial CE"/>
        <charset val="238"/>
      </rPr>
      <t>4.3.13.</t>
    </r>
  </si>
  <si>
    <r>
      <rPr>
        <sz val="10"/>
        <rFont val="Arial CE"/>
        <charset val="238"/>
      </rPr>
      <t>WORKING JOINTS</t>
    </r>
  </si>
  <si>
    <r>
      <rPr>
        <sz val="10"/>
        <rFont val="Arial CE"/>
        <charset val="238"/>
      </rPr>
      <t xml:space="preserve">~ for the </t>
    </r>
    <r>
      <rPr>
        <b/>
        <sz val="10"/>
        <rFont val="Arial CE"/>
        <charset val="238"/>
      </rPr>
      <t>vertical working joints</t>
    </r>
    <r>
      <rPr>
        <sz val="10"/>
        <rFont val="Arial CE"/>
        <charset val="238"/>
      </rPr>
      <t xml:space="preserve"> envisaged in the project, either traditional disposable formwork panels produced on site are used (take account of the passage of rebar anchors), or system formwork for working joints made of expanded sheet metal (e.g. Stremafor system manufactured by Max Frank GmbH &amp; Co or equivalent).
The surfaces of the working joints are coated/sprayed with a two-component epoxy resin (e.g. UNIPOX EP 52 or equivalent) according to the instructions of the selected manufacturer before concreting of the next phase.</t>
    </r>
  </si>
  <si>
    <r>
      <rPr>
        <sz val="10"/>
        <rFont val="Arial CE"/>
        <charset val="238"/>
      </rPr>
      <t>~ on the horizontal working joints envisaged in the project, a binding layer/coating is applied (incorporated) to increase adhesion before concreting of the next phase. The project envisages the production of a binding layer of cement and sand with grains up to a maximum of 8 mm, with the addition of Cementol Elastosil 34 in thickness of up to approximately 5 mm. The preparation, installation and curing of the binding layer is carried out according to the manufacturer’s instructions.</t>
    </r>
  </si>
  <si>
    <r>
      <rPr>
        <sz val="10"/>
        <rFont val="Arial CE"/>
        <charset val="238"/>
      </rPr>
      <t>As part of the project for concrete structures, with regard to its technology, the contractor may envisage a different grade and a different number of working joints, whereby it must take account of the following restrictions if using recipes without admixtures to reduce shrinkage:
~ ratio of width to height/length = 1:1 up to a maximum of 2:3
~ the largest dimension of the segment may not exceed 35d, where d is the thickness of the segment</t>
    </r>
  </si>
  <si>
    <r>
      <rPr>
        <sz val="10"/>
        <rFont val="Arial CE"/>
        <charset val="238"/>
      </rPr>
      <t xml:space="preserve">a. </t>
    </r>
  </si>
  <si>
    <r>
      <rPr>
        <sz val="10"/>
        <rFont val="Arial CE"/>
        <charset val="238"/>
      </rPr>
      <t>Floor slab 100 cm thick
~ 1 vertical working joint in transverse orientation
Note: concrete pouring in each phase is executed in a single step with at least two layers with continuous vibration and revibration</t>
    </r>
  </si>
  <si>
    <r>
      <rPr>
        <sz val="10"/>
        <rFont val="Arial CE"/>
        <charset val="238"/>
      </rPr>
      <t>Walls 70 cm thick:</t>
    </r>
  </si>
  <si>
    <r>
      <rPr>
        <sz val="10"/>
        <rFont val="Arial CE"/>
        <charset val="238"/>
      </rPr>
      <t>b.1.</t>
    </r>
  </si>
  <si>
    <r>
      <rPr>
        <sz val="10"/>
        <rFont val="Arial CE"/>
        <charset val="238"/>
      </rPr>
      <t>~ vertical working joint</t>
    </r>
  </si>
  <si>
    <r>
      <rPr>
        <sz val="10"/>
        <rFont val="Arial CE"/>
        <charset val="238"/>
      </rPr>
      <t>b.2.</t>
    </r>
  </si>
  <si>
    <r>
      <rPr>
        <sz val="10"/>
        <rFont val="Arial CE"/>
        <charset val="238"/>
      </rPr>
      <t>~ horizontal working joint</t>
    </r>
  </si>
  <si>
    <r>
      <rPr>
        <sz val="10"/>
        <rFont val="Arial CE"/>
        <charset val="238"/>
      </rPr>
      <t>Walls 40 cm thick:</t>
    </r>
  </si>
  <si>
    <r>
      <rPr>
        <sz val="10"/>
        <rFont val="Arial CE"/>
        <charset val="238"/>
      </rPr>
      <t>c.1.</t>
    </r>
  </si>
  <si>
    <r>
      <rPr>
        <sz val="10"/>
        <rFont val="Arial CE"/>
        <charset val="238"/>
      </rPr>
      <t>c.2.</t>
    </r>
  </si>
  <si>
    <r>
      <rPr>
        <sz val="10"/>
        <rFont val="Arial CE"/>
        <charset val="238"/>
      </rPr>
      <t>Upper-storey floor slab 40 cm thick
~ 1 vertical working joint in shorter orientation
Note: concrete pouring in each phase is executed in a single step in a single layer with continuous vibration</t>
    </r>
  </si>
  <si>
    <r>
      <rPr>
        <sz val="10"/>
        <rFont val="Arial CE"/>
        <charset val="238"/>
      </rPr>
      <t>Roof slab 70 cm thick
~ 2 transverse vertical working joints 
Note: concrete pouring in each phase is executed in a single step with at least two layers with continuous vibration and revibration</t>
    </r>
  </si>
  <si>
    <r>
      <rPr>
        <sz val="10"/>
        <rFont val="Arial CE"/>
        <charset val="238"/>
      </rPr>
      <t>4.3.14.</t>
    </r>
  </si>
  <si>
    <r>
      <rPr>
        <sz val="10"/>
        <rFont val="Arial CE"/>
        <charset val="238"/>
      </rPr>
      <t>Supply and installation of typical dilatations at transition from facility phase 1 to facility phase 2</t>
    </r>
  </si>
  <si>
    <t>4.4.</t>
  </si>
  <si>
    <r>
      <t>Fire sealing of penetrations for installations (machinery, electrical, technology) falls within the delivery of the installers, and not the contractor for construction. The requirements of the fire report and the noise protection in buildings report must be taken into account.</t>
    </r>
    <r>
      <rPr>
        <sz val="10"/>
        <rFont val="Arial CE"/>
        <charset val="238"/>
      </rPr>
      <t xml:space="preserve">
</t>
    </r>
    <r>
      <rPr>
        <b/>
        <sz val="10"/>
        <rFont val="Arial CE"/>
        <charset val="238"/>
      </rPr>
      <t>Approved fire sealing systems:</t>
    </r>
    <r>
      <rPr>
        <sz val="10"/>
        <rFont val="Arial CE"/>
        <charset val="238"/>
      </rPr>
      <t xml:space="preserve">
</t>
    </r>
    <r>
      <rPr>
        <b/>
        <sz val="10"/>
        <rFont val="Arial CE"/>
        <charset val="238"/>
      </rPr>
      <t>a. Promat, Intumex</t>
    </r>
    <r>
      <rPr>
        <sz val="10"/>
        <rFont val="Arial CE"/>
        <charset val="238"/>
      </rPr>
      <t xml:space="preserve">
</t>
    </r>
    <r>
      <rPr>
        <b/>
        <sz val="10"/>
        <rFont val="Arial CE"/>
        <charset val="238"/>
      </rPr>
      <t>b. Hilti</t>
    </r>
    <r>
      <rPr>
        <sz val="10"/>
        <rFont val="Arial CE"/>
        <charset val="238"/>
      </rPr>
      <t xml:space="preserve">
</t>
    </r>
    <r>
      <rPr>
        <b/>
        <sz val="10"/>
        <rFont val="Arial CE"/>
        <charset val="238"/>
      </rPr>
      <t>c. Pirofix</t>
    </r>
    <r>
      <rPr>
        <sz val="10"/>
        <rFont val="Arial CE"/>
        <charset val="238"/>
      </rPr>
      <t xml:space="preserve">
</t>
    </r>
    <r>
      <rPr>
        <b/>
        <sz val="10"/>
        <rFont val="Arial CE"/>
        <charset val="238"/>
      </rPr>
      <t>Large openings before the execution of fire sealing and ex sealing up to the limit for treatment for sealing are treated/built by the builder, which must be taken into account in the price.</t>
    </r>
  </si>
  <si>
    <r>
      <rPr>
        <sz val="10"/>
        <rFont val="Arial CE"/>
        <charset val="238"/>
      </rPr>
      <t>4.4.1.</t>
    </r>
  </si>
  <si>
    <t>Levelling of concrete surfaces by grinding, to ready the surfaces for painting:
~ horizontal surfaces (ceiling - where there are no suspended ceilings)</t>
  </si>
  <si>
    <r>
      <rPr>
        <sz val="10"/>
        <rFont val="Arial CE"/>
        <charset val="238"/>
      </rPr>
      <t>~ ceiling at height approximately 8.10 m</t>
    </r>
  </si>
  <si>
    <r>
      <rPr>
        <sz val="10"/>
        <rFont val="Arial CE"/>
        <charset val="238"/>
      </rPr>
      <t>~ ceiling at height approximately 4.20 m</t>
    </r>
  </si>
  <si>
    <r>
      <rPr>
        <sz val="10"/>
        <rFont val="Arial CE"/>
        <charset val="238"/>
      </rPr>
      <t>4.4.2.</t>
    </r>
  </si>
  <si>
    <t>Levelling of concrete surfaces by grinding, to ready the surfaces for painting:
~ vertical surfaces (walls)</t>
  </si>
  <si>
    <r>
      <rPr>
        <sz val="10"/>
        <rFont val="Arial CE"/>
        <charset val="238"/>
      </rPr>
      <t>~ walls of height approximately 8.10 m</t>
    </r>
  </si>
  <si>
    <r>
      <rPr>
        <sz val="10"/>
        <rFont val="Arial CE"/>
        <charset val="238"/>
      </rPr>
      <t>~ walls of height approximately 4.20 m</t>
    </r>
  </si>
  <si>
    <r>
      <rPr>
        <sz val="10"/>
        <rFont val="Arial CE"/>
        <charset val="238"/>
      </rPr>
      <t>4.4.3.</t>
    </r>
  </si>
  <si>
    <r>
      <rPr>
        <sz val="10"/>
        <rFont val="Arial CE"/>
        <charset val="238"/>
      </rPr>
      <t>Complete execution of horizontal waterproofing laid on the floor slab, including all overlaps, and finishes, and thermal insulation made of extruded polystyrene, 10 cm thick, in the following composition:
~ thermal insulation: extruded polystyrene (XPS 400) 10 cm thick
~ waterproofing: cold coating + torch-applied bituminous membrane (e.g. Izotekt), 0.5 cm thick
~ floor slab (covered under concrete works)</t>
    </r>
  </si>
  <si>
    <r>
      <rPr>
        <sz val="10"/>
        <rFont val="Arial CE"/>
        <charset val="238"/>
      </rPr>
      <t>4.4.4.</t>
    </r>
  </si>
  <si>
    <r>
      <rPr>
        <sz val="10"/>
        <rFont val="Arial CE"/>
        <charset val="238"/>
      </rPr>
      <t>Complete execution of horizontal waterproofing on a prepared concrete surface with all finishes in the following composition:
~ coating with a single-component elastic waterproof compound, such as Hidrostop Flex</t>
    </r>
  </si>
  <si>
    <r>
      <rPr>
        <sz val="10"/>
        <rFont val="Arial CE"/>
        <charset val="238"/>
      </rPr>
      <t>4.4.5.</t>
    </r>
  </si>
  <si>
    <r>
      <rPr>
        <sz val="10"/>
        <rFont val="Arial CE"/>
        <charset val="238"/>
      </rPr>
      <t>Complete execution of vertical waterproofing (in contact with the facility PHASE 1): production, supply and installation of a waterproof highly flexible membrane system based on high-density polyethylene (HDPE), which is permanently mechanically bonded to fresh concrete during installation, e.g. PREPRUFE. 
Laying on formwork or extruded polystyrene. The membrane is fully sealed on the folds (glued), on fittings and details with special external and internal system elements according to the manufacturer’s instructions.</t>
    </r>
  </si>
  <si>
    <r>
      <rPr>
        <sz val="10"/>
        <rFont val="Arial CE"/>
        <charset val="238"/>
      </rPr>
      <t>4.4.6.</t>
    </r>
  </si>
  <si>
    <r>
      <rPr>
        <sz val="10"/>
        <rFont val="Arial CE"/>
        <charset val="238"/>
      </rPr>
      <t>Complete execution of vertical waterproofing, including base preparation, with all overlaps and finishes in the following composition:
~ cold coating + torch-applied bituminous membrane</t>
    </r>
  </si>
  <si>
    <r>
      <rPr>
        <sz val="10"/>
        <rFont val="Arial CE"/>
        <charset val="238"/>
      </rPr>
      <t>4.4.7.</t>
    </r>
  </si>
  <si>
    <r>
      <rPr>
        <sz val="10"/>
        <rFont val="Arial CE"/>
        <charset val="238"/>
      </rPr>
      <t xml:space="preserve">Complete execution of thermal insulation of the foundation wall, protection of the vertical waterproofing, and dilatations between various concrete structures: </t>
    </r>
  </si>
  <si>
    <r>
      <rPr>
        <sz val="10"/>
        <rFont val="Arial CE"/>
        <charset val="238"/>
      </rPr>
      <t>~ extruded polystyrene, solid (≥ 150 kPa), 10 cm thick</t>
    </r>
  </si>
  <si>
    <r>
      <rPr>
        <sz val="10"/>
        <rFont val="Arial CE"/>
        <charset val="238"/>
      </rPr>
      <t>4.4.8.</t>
    </r>
  </si>
  <si>
    <r>
      <rPr>
        <sz val="10"/>
        <rFont val="Arial CE"/>
        <charset val="238"/>
      </rPr>
      <t xml:space="preserve">Complete fabrication and delivery of floor components (without final flooring), including expansion strip; according to the descriptions in floor components: </t>
    </r>
  </si>
  <si>
    <r>
      <rPr>
        <sz val="10"/>
        <rFont val="Arial CE"/>
        <charset val="238"/>
      </rPr>
      <t>4.4.8.1.</t>
    </r>
  </si>
  <si>
    <r>
      <rPr>
        <sz val="10"/>
        <rFont val="Arial CE"/>
        <charset val="238"/>
      </rPr>
      <t>Floor designation T2.1:
~ reinforced and micro-reinforced polymer-modified cement screed, 5 cm thick - base for interior terrazzo floor.
The base for the terrazzo is made with reinforced and micro-reinforced polymer-modified cement screed of class C35 F7. Polypropylene fibres 10-12 mm in length are added to the concrete mix in the amount of 1,5 kg/m</t>
    </r>
    <r>
      <rPr>
        <vertAlign val="superscript"/>
        <sz val="10"/>
        <rFont val="Arial CE"/>
        <charset val="238"/>
      </rPr>
      <t>3</t>
    </r>
    <r>
      <rPr>
        <sz val="10"/>
        <rFont val="Arial CE"/>
        <charset val="238"/>
      </rPr>
      <t xml:space="preserve"> and a polymer based on styrene-butadiene with a dry active substance content of at least 48% in an amount of 5-6% based on the DC quantity of cement in the mix or 16-24 kg/m</t>
    </r>
    <r>
      <rPr>
        <vertAlign val="superscript"/>
        <sz val="10"/>
        <rFont val="Arial CE"/>
        <charset val="238"/>
      </rPr>
      <t>3</t>
    </r>
    <r>
      <rPr>
        <sz val="10"/>
        <rFont val="Arial CE"/>
        <charset val="238"/>
      </rPr>
      <t xml:space="preserve"> Latex (Lateks-S, IRI). The screed is also reinforced with a reinforcing mesh with a pitch of 10 cm (Q385 or Q503), which is also taken into account in the unit price. The price also includes the edge strip. </t>
    </r>
  </si>
  <si>
    <r>
      <rPr>
        <sz val="10"/>
        <rFont val="Arial CE"/>
        <charset val="238"/>
      </rPr>
      <t xml:space="preserve"> The equipment for the pouring of micro-reinforced polymer-modified cement screed must be checked beforehand: there are questions as to whether the traditional equipment for pouring the screed will allow for pouring of the demanding micro-reinforced polymer-modified screed. A test field of at least 1m</t>
    </r>
    <r>
      <rPr>
        <vertAlign val="superscript"/>
        <sz val="10"/>
        <rFont val="Arial CE"/>
        <charset val="238"/>
      </rPr>
      <t>2</t>
    </r>
    <r>
      <rPr>
        <sz val="10"/>
        <rFont val="Arial CE"/>
        <charset val="238"/>
      </rPr>
      <t xml:space="preserve"> must be made, on which the production and pouring equipment is checked. As an alternative to the two-layer design, it is also possible to execute internal terrazzo in the full thickness.
~ PE foil
~ hard mineral wool, 2 cm thick
Note: execution of a test field is covered in Section 1 of the schedule (Preparatory works).</t>
    </r>
  </si>
  <si>
    <r>
      <rPr>
        <sz val="10"/>
        <rFont val="Arial CE"/>
        <charset val="238"/>
      </rPr>
      <t>4.4.8.2.</t>
    </r>
  </si>
  <si>
    <r>
      <rPr>
        <sz val="10"/>
        <rFont val="Arial CE"/>
        <charset val="238"/>
      </rPr>
      <t xml:space="preserve">Floor designation T2.8:
~ load-bearing screed: backfilling concrete / concrete screed (micro-reinforced): in phase 2, 9.5 cm thick
~ load-bearing screed: backfilling concrete / concrete screed (micro-reinforced): in phase 1, 25 cm thick </t>
    </r>
    <r>
      <rPr>
        <b/>
        <sz val="10"/>
        <rFont val="Arial CE"/>
        <charset val="238"/>
      </rPr>
      <t>(covered in phase 1; not the subject of this schedule)</t>
    </r>
  </si>
  <si>
    <r>
      <rPr>
        <sz val="10"/>
        <rFont val="Arial CE"/>
        <charset val="238"/>
      </rPr>
      <t>4.4.8.3.</t>
    </r>
  </si>
  <si>
    <r>
      <rPr>
        <sz val="10"/>
        <rFont val="Arial CE"/>
        <charset val="238"/>
      </rPr>
      <t>Floor designation T2.10:
~ micro-reinforced concrete screed, 7.5 cm thick
~ PE foil
~ mineral wool, 2 cm thick</t>
    </r>
  </si>
  <si>
    <r>
      <rPr>
        <sz val="10"/>
        <rFont val="Arial CE"/>
        <charset val="238"/>
      </rPr>
      <t>4.4.9.</t>
    </r>
  </si>
  <si>
    <r>
      <rPr>
        <sz val="10"/>
        <rFont val="Arial CE"/>
        <charset val="238"/>
      </rPr>
      <t>Construction support in installation of doors and gratings in concrete walls, complete with all auxiliary works and material.</t>
    </r>
  </si>
  <si>
    <r>
      <rPr>
        <sz val="10"/>
        <rFont val="Arial CE"/>
        <charset val="238"/>
      </rPr>
      <t>~ gratings up to do 2 m</t>
    </r>
    <r>
      <rPr>
        <vertAlign val="superscript"/>
        <sz val="10"/>
        <rFont val="Arial CE"/>
        <charset val="238"/>
      </rPr>
      <t>2</t>
    </r>
  </si>
  <si>
    <r>
      <rPr>
        <sz val="10"/>
        <rFont val="Arial CE"/>
        <charset val="238"/>
      </rPr>
      <t>~ doors 2 to 4 m</t>
    </r>
    <r>
      <rPr>
        <vertAlign val="superscript"/>
        <sz val="10"/>
        <rFont val="Arial CE"/>
        <charset val="238"/>
      </rPr>
      <t>2</t>
    </r>
  </si>
  <si>
    <r>
      <rPr>
        <sz val="10"/>
        <rFont val="Arial CE"/>
        <charset val="238"/>
      </rPr>
      <t>~ doors 4 to 6 m</t>
    </r>
    <r>
      <rPr>
        <vertAlign val="superscript"/>
        <sz val="10"/>
        <rFont val="Arial CE"/>
        <charset val="238"/>
      </rPr>
      <t>2</t>
    </r>
  </si>
  <si>
    <r>
      <rPr>
        <sz val="10"/>
        <rFont val="Arial CE"/>
        <charset val="238"/>
      </rPr>
      <t>~ doors over m</t>
    </r>
    <r>
      <rPr>
        <vertAlign val="superscript"/>
        <sz val="10"/>
        <rFont val="Arial CE"/>
        <charset val="238"/>
      </rPr>
      <t>2</t>
    </r>
  </si>
  <si>
    <r>
      <rPr>
        <sz val="10"/>
        <rFont val="Arial CE"/>
        <charset val="238"/>
      </rPr>
      <t>4.4.10.</t>
    </r>
  </si>
  <si>
    <r>
      <rPr>
        <sz val="10"/>
        <rFont val="Arial CE"/>
        <charset val="238"/>
      </rPr>
      <t>Final cleaning in facility before the technical inspection.
~ final cleaning of floors, windows and doors.
The floorplan dimensions of the areas are given in the schedule.</t>
    </r>
  </si>
  <si>
    <r>
      <rPr>
        <sz val="10"/>
        <rFont val="Arial CE"/>
        <charset val="238"/>
      </rPr>
      <t>4.4.11.</t>
    </r>
  </si>
  <si>
    <r>
      <rPr>
        <sz val="10"/>
        <rFont val="Arial CE"/>
        <charset val="238"/>
      </rPr>
      <t>Installation of various frames, gratings, cabinets, floor boxes, etc., up to 1m</t>
    </r>
    <r>
      <rPr>
        <vertAlign val="superscript"/>
        <sz val="10"/>
        <rFont val="Arial CE"/>
        <charset val="238"/>
      </rPr>
      <t>2</t>
    </r>
    <r>
      <rPr>
        <sz val="10"/>
        <rFont val="Arial CE"/>
        <charset val="238"/>
      </rPr>
      <t xml:space="preserve"> in size.</t>
    </r>
  </si>
  <si>
    <r>
      <rPr>
        <sz val="10"/>
        <rFont val="Arial CE"/>
        <charset val="238"/>
      </rPr>
      <t>4.4.12.</t>
    </r>
  </si>
  <si>
    <r>
      <rPr>
        <sz val="10"/>
        <rFont val="Arial CE"/>
        <charset val="238"/>
      </rPr>
      <t>4.4.13.</t>
    </r>
  </si>
  <si>
    <r>
      <rPr>
        <sz val="10"/>
        <rFont val="Arial CE"/>
        <charset val="238"/>
      </rPr>
      <t>4.4.14.</t>
    </r>
  </si>
  <si>
    <r>
      <rPr>
        <sz val="10"/>
        <rFont val="Arial CE"/>
        <charset val="238"/>
      </rPr>
      <t>~ Ø 50mm to 100 mm</t>
    </r>
  </si>
  <si>
    <r>
      <rPr>
        <sz val="10"/>
        <rFont val="Arial CE"/>
        <charset val="238"/>
      </rPr>
      <t>~ over Ø 400mm</t>
    </r>
  </si>
  <si>
    <t>4.5.</t>
  </si>
  <si>
    <r>
      <rPr>
        <sz val="10"/>
        <rFont val="Arial CE"/>
        <charset val="238"/>
      </rPr>
      <t>4.5.1.</t>
    </r>
  </si>
  <si>
    <r>
      <rPr>
        <sz val="10"/>
        <rFont val="Arial CE"/>
        <charset val="238"/>
      </rPr>
      <t>4.5.2.</t>
    </r>
  </si>
  <si>
    <r>
      <rPr>
        <sz val="10"/>
        <rFont val="Arial CE"/>
        <charset val="238"/>
      </rPr>
      <t>Formwork of edges of backfilling concrete (intermittent concreting): formwork, formwork removal and cleaning:
~ formwork of invisible concrete structures, height 36.5 to 41.5 cm</t>
    </r>
  </si>
  <si>
    <r>
      <rPr>
        <sz val="10"/>
        <rFont val="Arial CE"/>
        <charset val="238"/>
      </rPr>
      <t>4.5.3.</t>
    </r>
  </si>
  <si>
    <r>
      <rPr>
        <sz val="10"/>
        <rFont val="Arial CE"/>
        <charset val="238"/>
      </rPr>
      <t xml:space="preserve">Formwork of </t>
    </r>
    <r>
      <rPr>
        <b/>
        <sz val="10"/>
        <rFont val="Arial CE"/>
        <charset val="238"/>
      </rPr>
      <t>foundation slab edges</t>
    </r>
    <r>
      <rPr>
        <sz val="10"/>
        <rFont val="Arial CE"/>
        <charset val="238"/>
      </rPr>
      <t>; formwork, formwork removal and cleaning:
~ formwork of invisible concrete structures, height 100 cm</t>
    </r>
  </si>
  <si>
    <r>
      <rPr>
        <sz val="10"/>
        <rFont val="Arial CE"/>
        <charset val="238"/>
      </rPr>
      <t>4.5.4.</t>
    </r>
  </si>
  <si>
    <r>
      <rPr>
        <sz val="10"/>
        <rFont val="Arial CE"/>
        <charset val="238"/>
      </rPr>
      <t xml:space="preserve">Formwork of </t>
    </r>
    <r>
      <rPr>
        <b/>
        <sz val="10"/>
        <rFont val="Arial CE"/>
        <charset val="238"/>
      </rPr>
      <t>foundation fittings and walls of deepening or tank</t>
    </r>
    <r>
      <rPr>
        <sz val="10"/>
        <rFont val="Arial CE"/>
        <charset val="238"/>
      </rPr>
      <t>; formwork, formwork removal and cleaning.
~ formwork of invisible concrete structures</t>
    </r>
  </si>
  <si>
    <r>
      <rPr>
        <sz val="10"/>
        <rFont val="Arial CE"/>
        <charset val="238"/>
      </rPr>
      <t>4.5.5.</t>
    </r>
  </si>
  <si>
    <r>
      <rPr>
        <sz val="10"/>
        <rFont val="Arial CE"/>
        <charset val="238"/>
      </rPr>
      <t xml:space="preserve">Formwork of </t>
    </r>
    <r>
      <rPr>
        <b/>
        <sz val="10"/>
        <rFont val="Arial CE"/>
        <charset val="238"/>
      </rPr>
      <t>RC walls and attic, including doorframes</t>
    </r>
    <r>
      <rPr>
        <sz val="10"/>
        <rFont val="Arial CE"/>
        <charset val="238"/>
      </rPr>
      <t>; formwork, formwork removal and cleaning.
~ formwork of visible concrete structures (VC2)</t>
    </r>
  </si>
  <si>
    <r>
      <rPr>
        <sz val="10"/>
        <rFont val="Arial CE"/>
        <charset val="238"/>
      </rPr>
      <t>~ walls, height up to 4.20 m, 40 to 70 cm thick</t>
    </r>
  </si>
  <si>
    <r>
      <rPr>
        <sz val="10"/>
        <rFont val="Arial CE"/>
        <charset val="238"/>
      </rPr>
      <t>~ walls, height up to 8.52 m, 70 cm thick</t>
    </r>
  </si>
  <si>
    <r>
      <rPr>
        <sz val="10"/>
        <rFont val="Arial CE"/>
        <charset val="238"/>
      </rPr>
      <t>~ formwork of doorframes</t>
    </r>
  </si>
  <si>
    <r>
      <rPr>
        <sz val="10"/>
        <rFont val="Arial CE"/>
        <charset val="238"/>
      </rPr>
      <t>~ formwork of attic, height up to 60 cm, 20 cm thick</t>
    </r>
  </si>
  <si>
    <r>
      <rPr>
        <sz val="10"/>
        <rFont val="Arial CE"/>
        <charset val="238"/>
      </rPr>
      <t>4.5.6.</t>
    </r>
  </si>
  <si>
    <r>
      <rPr>
        <sz val="10"/>
        <rFont val="Arial CE"/>
        <charset val="238"/>
      </rPr>
      <t xml:space="preserve">Formwork of level </t>
    </r>
    <r>
      <rPr>
        <b/>
        <sz val="10"/>
        <rFont val="Arial CE"/>
        <charset val="238"/>
      </rPr>
      <t>upper-storey floor slabs and stair landings</t>
    </r>
    <r>
      <rPr>
        <sz val="10"/>
        <rFont val="Arial CE"/>
        <charset val="238"/>
      </rPr>
      <t>,</t>
    </r>
    <r>
      <rPr>
        <b/>
        <sz val="10"/>
        <rFont val="Arial CE"/>
        <charset val="238"/>
      </rPr>
      <t xml:space="preserve"> 35 cm thick</t>
    </r>
    <r>
      <rPr>
        <sz val="10"/>
        <rFont val="Arial CE"/>
        <charset val="238"/>
      </rPr>
      <t>; formwork, formwork removal and cleaning.
~ formwork of visible concrete structures (VC2)</t>
    </r>
  </si>
  <si>
    <r>
      <rPr>
        <sz val="10"/>
        <rFont val="Arial"/>
        <family val="2"/>
        <charset val="238"/>
      </rPr>
      <t>•</t>
    </r>
    <r>
      <rPr>
        <sz val="10"/>
        <rFont val="Arial CE"/>
        <charset val="238"/>
      </rPr>
      <t xml:space="preserve"> formwork of slab: support height up to 4 m</t>
    </r>
  </si>
  <si>
    <r>
      <rPr>
        <sz val="10"/>
        <rFont val="Arial"/>
        <family val="2"/>
        <charset val="238"/>
      </rPr>
      <t>•</t>
    </r>
    <r>
      <rPr>
        <sz val="10"/>
        <rFont val="Arial CE"/>
        <charset val="238"/>
      </rPr>
      <t xml:space="preserve"> formwork of slab edge, including formwork of openings in slab. Edge height 35 cm.</t>
    </r>
  </si>
  <si>
    <r>
      <rPr>
        <sz val="10"/>
        <rFont val="Arial CE"/>
        <charset val="238"/>
      </rPr>
      <t>4.5.7.</t>
    </r>
  </si>
  <si>
    <r>
      <rPr>
        <sz val="10"/>
        <rFont val="Arial CE"/>
        <charset val="238"/>
      </rPr>
      <t xml:space="preserve">Formwork of </t>
    </r>
    <r>
      <rPr>
        <b/>
        <sz val="10"/>
        <rFont val="Arial CE"/>
        <charset val="238"/>
      </rPr>
      <t>inclined roof slab</t>
    </r>
    <r>
      <rPr>
        <sz val="10"/>
        <rFont val="Arial CE"/>
        <charset val="238"/>
      </rPr>
      <t>,</t>
    </r>
    <r>
      <rPr>
        <b/>
        <sz val="10"/>
        <rFont val="Arial CE"/>
        <charset val="238"/>
      </rPr>
      <t xml:space="preserve"> 70 cm thick</t>
    </r>
    <r>
      <rPr>
        <sz val="10"/>
        <rFont val="Arial CE"/>
        <charset val="238"/>
      </rPr>
      <t>; formwork, formwork removal and cleaning.
~ formwork of visible concrete structures (VC2)</t>
    </r>
  </si>
  <si>
    <r>
      <rPr>
        <sz val="10"/>
        <rFont val="Arial"/>
        <family val="2"/>
        <charset val="238"/>
      </rPr>
      <t>•</t>
    </r>
    <r>
      <rPr>
        <sz val="10"/>
        <rFont val="Arial CE"/>
        <charset val="238"/>
      </rPr>
      <t xml:space="preserve"> formwork of slab: support height up to 8.52 m</t>
    </r>
  </si>
  <si>
    <r>
      <rPr>
        <sz val="10"/>
        <rFont val="Arial"/>
        <family val="2"/>
        <charset val="238"/>
      </rPr>
      <t>•</t>
    </r>
    <r>
      <rPr>
        <sz val="10"/>
        <rFont val="Arial CE"/>
        <charset val="238"/>
      </rPr>
      <t xml:space="preserve"> formwork of slab edge, for support up to 8.52 m. Edge height 70 cm.</t>
    </r>
  </si>
  <si>
    <r>
      <rPr>
        <sz val="10"/>
        <rFont val="Arial"/>
        <family val="2"/>
        <charset val="238"/>
      </rPr>
      <t>•</t>
    </r>
    <r>
      <rPr>
        <sz val="10"/>
        <rFont val="Arial CE"/>
        <charset val="238"/>
      </rPr>
      <t xml:space="preserve"> formwork of slab: support height up to 4.20 m</t>
    </r>
  </si>
  <si>
    <r>
      <rPr>
        <sz val="10"/>
        <rFont val="Arial"/>
        <family val="2"/>
        <charset val="238"/>
      </rPr>
      <t>•</t>
    </r>
    <r>
      <rPr>
        <sz val="10"/>
        <rFont val="Arial CE"/>
        <charset val="238"/>
      </rPr>
      <t xml:space="preserve"> formwork of slab edge, for support up to 4.20 m. Edge height 70 cm.</t>
    </r>
  </si>
  <si>
    <r>
      <rPr>
        <sz val="10"/>
        <rFont val="Arial CE"/>
        <charset val="238"/>
      </rPr>
      <t>4.5.8.</t>
    </r>
  </si>
  <si>
    <r>
      <rPr>
        <sz val="10"/>
        <rFont val="Arial CE"/>
        <charset val="238"/>
      </rPr>
      <t>Façade scaffolding of height up to 10.00 m; dismantling of scaffolding, and all necessary anchoring and removal of anchoring after completion of works. Scaffolding is invoiced once. The price includes all accesses to the scaffolding, fences, protection, etc.</t>
    </r>
  </si>
  <si>
    <r>
      <rPr>
        <sz val="10"/>
        <rFont val="Arial CE"/>
        <charset val="238"/>
      </rPr>
      <t>4.5.9.</t>
    </r>
  </si>
  <si>
    <r>
      <rPr>
        <sz val="10"/>
        <rFont val="Arial CE"/>
        <charset val="238"/>
      </rPr>
      <t xml:space="preserve">Complete execution of formwork (assembly, removal) with single-use wood: openings for the passage of various installations. The approach to executing </t>
    </r>
    <r>
      <rPr>
        <b/>
        <sz val="10"/>
        <rFont val="Arial CE"/>
        <charset val="238"/>
      </rPr>
      <t>smaller</t>
    </r>
    <r>
      <rPr>
        <sz val="10"/>
        <rFont val="Arial CE"/>
        <charset val="238"/>
      </rPr>
      <t xml:space="preserve"> penetrations, whether through formwork or drilling, is left to the contractor, and this must be taken into account in the unit price.</t>
    </r>
  </si>
  <si>
    <r>
      <rPr>
        <sz val="10"/>
        <rFont val="Arial CE"/>
        <charset val="238"/>
      </rPr>
      <t>4.5.9.1.</t>
    </r>
  </si>
  <si>
    <t>Formwork of passage/penetration in RC walls and slabs, 70 cm thick:</t>
  </si>
  <si>
    <r>
      <rPr>
        <sz val="10"/>
        <rFont val="Arial CE"/>
        <charset val="238"/>
      </rPr>
      <t>~ dimensions 34 x 109 cm</t>
    </r>
  </si>
  <si>
    <r>
      <rPr>
        <sz val="10"/>
        <rFont val="Arial CE"/>
        <charset val="238"/>
      </rPr>
      <t>~ dimensions 80 x 80 cm</t>
    </r>
  </si>
  <si>
    <r>
      <rPr>
        <sz val="10"/>
        <rFont val="Arial CE"/>
        <charset val="238"/>
      </rPr>
      <t>~ dimensions Ø 5 cm</t>
    </r>
  </si>
  <si>
    <r>
      <rPr>
        <sz val="10"/>
        <rFont val="Arial CE"/>
        <charset val="238"/>
      </rPr>
      <t>~ dimensions Ø 9 cm</t>
    </r>
  </si>
  <si>
    <r>
      <rPr>
        <sz val="10"/>
        <rFont val="Arial CE"/>
        <charset val="238"/>
      </rPr>
      <t>~ dimensions Ø 12.5 cm</t>
    </r>
  </si>
  <si>
    <r>
      <rPr>
        <sz val="10"/>
        <rFont val="Arial CE"/>
        <charset val="238"/>
      </rPr>
      <t>~ dimensions Ø 15 cm</t>
    </r>
  </si>
  <si>
    <r>
      <rPr>
        <sz val="10"/>
        <rFont val="Arial CE"/>
        <charset val="238"/>
      </rPr>
      <t>4.5.9.2.</t>
    </r>
  </si>
  <si>
    <t>Formwork of passage/penetration in RC walls, 40 cm thick:</t>
  </si>
  <si>
    <r>
      <rPr>
        <sz val="10"/>
        <rFont val="Arial CE"/>
        <charset val="238"/>
      </rPr>
      <t>~ dimensions 42 x 27 cm</t>
    </r>
  </si>
  <si>
    <r>
      <rPr>
        <sz val="10"/>
        <rFont val="Arial CE"/>
        <charset val="238"/>
      </rPr>
      <t>~ dimensions 87 x 62 cm</t>
    </r>
  </si>
  <si>
    <r>
      <rPr>
        <sz val="10"/>
        <rFont val="Arial CE"/>
        <charset val="238"/>
      </rPr>
      <t>~ dimensions 100 x 190 cm</t>
    </r>
  </si>
  <si>
    <r>
      <rPr>
        <sz val="10"/>
        <rFont val="Arial CE"/>
        <charset val="238"/>
      </rPr>
      <t>~ dimensions Ø 10 cm</t>
    </r>
  </si>
  <si>
    <r>
      <rPr>
        <sz val="10"/>
        <rFont val="Arial CE"/>
        <charset val="238"/>
      </rPr>
      <t>4.5.9.3.</t>
    </r>
  </si>
  <si>
    <t>Formwork of passage/penetration in RC slab, 35 cm thick:</t>
  </si>
  <si>
    <r>
      <rPr>
        <sz val="10"/>
        <rFont val="Arial CE"/>
        <charset val="238"/>
      </rPr>
      <t>~ dimensions Ø 12 cm</t>
    </r>
  </si>
  <si>
    <r>
      <rPr>
        <sz val="10"/>
        <rFont val="Arial CE"/>
        <charset val="238"/>
      </rPr>
      <t>4.5.9.4.</t>
    </r>
  </si>
  <si>
    <t>Formwork of passage/penetration: floor slab (border of deepening), wall thickness 20 cm:</t>
  </si>
  <si>
    <r>
      <rPr>
        <sz val="10"/>
        <rFont val="Arial CE"/>
        <charset val="238"/>
      </rPr>
      <t>~ dimensions Ø 20 cm</t>
    </r>
  </si>
  <si>
    <r>
      <rPr>
        <sz val="10"/>
        <rFont val="Arial CE"/>
        <charset val="238"/>
      </rPr>
      <t>4.5.10.</t>
    </r>
  </si>
  <si>
    <t>Sealing in shaft in area 0.37</t>
  </si>
  <si>
    <r>
      <rPr>
        <sz val="10"/>
        <rFont val="Arial"/>
        <family val="2"/>
        <charset val="238"/>
      </rPr>
      <t>•</t>
    </r>
    <r>
      <rPr>
        <sz val="10"/>
        <rFont val="Arial CE"/>
        <charset val="238"/>
      </rPr>
      <t xml:space="preserve"> universal cable/pipe entry with sleeve suitable for installation in formwork.  Suitable for all types of walls 700 mm thick:
~ sleeve dimensions: 384 mm, diagonal 416 mm, diameter 250 mm
~ material: Tube: PVC-U; sleeve: ABS; 3-ribbed seals: EPDM; blind cover: PE
~ tightness: gas- and watertight
~ type: e.g. Hauff-Technik UFR 250/700 or equivalent</t>
    </r>
  </si>
  <si>
    <r>
      <rPr>
        <sz val="10"/>
        <rFont val="Arial CE"/>
        <charset val="238"/>
      </rPr>
      <t>4.5.11.</t>
    </r>
  </si>
  <si>
    <t>Sealing of cable/pipe system in area 0.37</t>
  </si>
  <si>
    <r>
      <rPr>
        <sz val="10"/>
        <rFont val="Arial"/>
        <family val="2"/>
        <charset val="238"/>
      </rPr>
      <t>•</t>
    </r>
    <r>
      <rPr>
        <sz val="10"/>
        <rFont val="Arial CE"/>
        <charset val="238"/>
      </rPr>
      <t xml:space="preserve"> universal cable/pipe entry with sleeve suitable for installation in formwork.  Suitable for all types of walls 200 mm thick:
~ sleeve dimensions: 260 mm, diagonal 282 mm, diameter 150 mm
~ material: Tube: PVC-U; sleeve: ABS; 3-ribbed seals: EPDM; blind cover: PE
~ tightness: gas- and watertight
~ type: e.g. Hauff-Technik UFR 150/200 or equivalent</t>
    </r>
  </si>
  <si>
    <t>• rubber seal of width 40 mm for sealing newly laid or existing pipes of diameter 75, 90 and 110 mm in core drill or pipe entry of diameter 150 mm
~ material: rubber: EPDM; press plates: V4A (AISI 316L); nuts and bolts: stainless steel V4A (AISI 316L)
~ dimensions: seal width: 40 mm, external diameter: 150 mm
~ tightness: gas- and watertight
~ type: e.g. Hauff-Technik HSD 150-SSG-75-110-V4A/EPDM or equivalent</t>
  </si>
  <si>
    <r>
      <rPr>
        <sz val="10"/>
        <rFont val="Arial CE"/>
        <charset val="238"/>
      </rPr>
      <t>4.5.12.</t>
    </r>
  </si>
  <si>
    <r>
      <rPr>
        <sz val="10"/>
        <rFont val="Arial CE"/>
        <charset val="238"/>
      </rPr>
      <t>Fire-resistant sealing of cuts in rectangular and circular penetrations for fire dampers in ventilation ducts.
Note:
The dimensions of the penetrations for fire dampers are determined according to the requirements of the damper manufacturer Lindab IMP Klima, so that it is possible to seal the cuts with cement grout or plaster or with mineral wool of minimum density 100kg/m</t>
    </r>
    <r>
      <rPr>
        <vertAlign val="superscript"/>
        <sz val="10"/>
        <rFont val="Arial CE"/>
        <charset val="238"/>
      </rPr>
      <t>3</t>
    </r>
    <r>
      <rPr>
        <sz val="10"/>
        <rFont val="Arial CE"/>
        <charset val="238"/>
      </rPr>
      <t xml:space="preserve"> and cladding with plasterboard.
Estimate</t>
    </r>
  </si>
  <si>
    <r>
      <rPr>
        <sz val="10"/>
        <rFont val="Arial CE"/>
        <charset val="238"/>
      </rPr>
      <t xml:space="preserve">~ sealing of cuts of width up to 7 cm in walls of thickness 40 cm </t>
    </r>
  </si>
  <si>
    <r>
      <rPr>
        <sz val="10"/>
        <rFont val="Arial CE"/>
        <charset val="238"/>
      </rPr>
      <t>~ sealing of cuts of width up to 7 cm in walls of thickness 70 cm</t>
    </r>
  </si>
  <si>
    <r>
      <rPr>
        <sz val="10"/>
        <rFont val="Arial CE"/>
        <charset val="238"/>
      </rPr>
      <t>4.5.13.</t>
    </r>
  </si>
  <si>
    <r>
      <rPr>
        <sz val="10"/>
        <rFont val="Arial CE"/>
        <charset val="238"/>
      </rPr>
      <t>~ DN 350 mm, DZ =max 400 mm,
 L = 700 mm</t>
    </r>
  </si>
  <si>
    <r>
      <rPr>
        <sz val="10"/>
        <rFont val="Arial CE"/>
        <charset val="238"/>
      </rPr>
      <t>4.5.14.</t>
    </r>
  </si>
  <si>
    <r>
      <rPr>
        <b/>
        <sz val="10"/>
        <rFont val="Arial CE"/>
        <charset val="238"/>
      </rPr>
      <t xml:space="preserve">Airtight sealing of mechanical/technical penetrations of the perimeter of the facility and in all walls within the radiologically controlled area: </t>
    </r>
    <r>
      <rPr>
        <sz val="10"/>
        <rFont val="Arial CE"/>
        <charset val="238"/>
      </rPr>
      <t xml:space="preserve">
After the execution of mechanical engineering works, joints between installations and penetrations are sealed as follows:
The opening is covered with a multi-part plasterboard mask, 1.25 cm thick, which is larger than the hole made in the wall by approximately 20 cm on each side. Precise cutouts are made in the plasterboard for utilities conduits (pipes, ducts).  The mask is then affixed to the concrete structure with concrete bolts. The joints between the plasterboard and concrete and the gaps (maximum 5 mm) between the plasterboard and the utilities duct or pipe are sealed with a permanently elastic sealing compound, e.g. SIKAFLEX-11 FC+, all according to the instructions of the sealing compound manufacturer.
See details</t>
    </r>
  </si>
  <si>
    <r>
      <rPr>
        <sz val="10"/>
        <rFont val="Arial CE"/>
        <charset val="238"/>
      </rPr>
      <t>~ plasterboards (quantities of boards do not take cutouts into account). The unit price also includes cutouts.</t>
    </r>
  </si>
  <si>
    <r>
      <rPr>
        <sz val="10"/>
        <rFont val="Arial CE"/>
        <charset val="238"/>
      </rPr>
      <t>~ sealing with permanently elastic sealing compound</t>
    </r>
  </si>
  <si>
    <r>
      <rPr>
        <sz val="10"/>
        <rFont val="Arial CE"/>
        <charset val="238"/>
      </rPr>
      <t>4.5.15</t>
    </r>
  </si>
  <si>
    <r>
      <rPr>
        <b/>
        <sz val="10"/>
        <rFont val="Arial CE"/>
        <charset val="238"/>
      </rPr>
      <t>Airtight sealing of mechanical/technical penetrations of the perimeter of the technological facility and in all walls within the radiologically controlled area:</t>
    </r>
    <r>
      <rPr>
        <sz val="10"/>
        <rFont val="Arial CE"/>
        <charset val="238"/>
      </rPr>
      <t xml:space="preserve">
After the execution of electrical works, joints between installations and penetrations are sealed with elastic fireproof foam (such as HILTI CFS-F FX) in accordance with the manufacturer’s instructions.</t>
    </r>
  </si>
  <si>
    <r>
      <rPr>
        <sz val="10"/>
        <rFont val="Arial CE"/>
        <charset val="238"/>
      </rPr>
      <t>l</t>
    </r>
  </si>
  <si>
    <r>
      <rPr>
        <sz val="10"/>
        <rFont val="Arial CE"/>
        <charset val="238"/>
      </rPr>
      <t>4.5.16</t>
    </r>
  </si>
  <si>
    <r>
      <rPr>
        <sz val="10"/>
        <rFont val="Arial CE"/>
        <charset val="238"/>
      </rPr>
      <t>Supply and installation of benchmarks</t>
    </r>
  </si>
  <si>
    <t>TOTAL CARPENTRY WORKS</t>
  </si>
  <si>
    <t>4.6.</t>
  </si>
  <si>
    <t>4.6.1.</t>
  </si>
  <si>
    <t>PROCESS WATER SYSTEM</t>
  </si>
  <si>
    <t>The conduit from the inox collection tank in the facility towards the exterior is covered in the schedule of mechanical installations.</t>
  </si>
  <si>
    <r>
      <rPr>
        <sz val="10"/>
        <rFont val="Arial CE"/>
        <charset val="238"/>
      </rPr>
      <t>4.6.1.1.</t>
    </r>
  </si>
  <si>
    <r>
      <rPr>
        <sz val="10"/>
        <rFont val="Arial CE"/>
        <charset val="238"/>
      </rPr>
      <t>Supply and installation of INOX AISI304 pipes, sealed connections, laid according to the manufacturer’s details. Complete with shaped pieces, joining and sealant materials. Laying in backfilling concrete (in the facility).</t>
    </r>
  </si>
  <si>
    <r>
      <rPr>
        <sz val="10"/>
        <rFont val="Arial CE"/>
        <charset val="238"/>
      </rPr>
      <t>~ DN 80</t>
    </r>
  </si>
  <si>
    <r>
      <rPr>
        <sz val="10"/>
        <rFont val="Arial CE"/>
        <charset val="238"/>
      </rPr>
      <t>~ DN 125</t>
    </r>
  </si>
  <si>
    <r>
      <rPr>
        <sz val="10"/>
        <rFont val="Arial CE"/>
        <charset val="238"/>
      </rPr>
      <t>4.6.1.2.</t>
    </r>
  </si>
  <si>
    <t xml:space="preserve">Supply and installation of AISI 304 linear drain, l = 23 m, width 20 cm, in set with grating (movable by large truck) and two outlets. </t>
  </si>
  <si>
    <r>
      <rPr>
        <sz val="10"/>
        <rFont val="Arial CE"/>
        <charset val="238"/>
      </rPr>
      <t>4.6.1.3.</t>
    </r>
  </si>
  <si>
    <r>
      <t>Supply and installation of inox collection tank approximately 2 m</t>
    </r>
    <r>
      <rPr>
        <vertAlign val="superscript"/>
        <sz val="10"/>
        <rFont val="Arial"/>
        <family val="2"/>
        <charset val="238"/>
      </rPr>
      <t>3</t>
    </r>
    <r>
      <rPr>
        <sz val="10"/>
        <rFont val="Arial"/>
        <family val="2"/>
        <charset val="238"/>
      </rPr>
      <t xml:space="preserve"> (dimensions 150 x 150 x 50 cm), in set with inlet and outlet pipes.</t>
    </r>
  </si>
  <si>
    <r>
      <rPr>
        <sz val="10"/>
        <rFont val="Arial CE"/>
        <charset val="238"/>
      </rPr>
      <t>4.6.1.4.</t>
    </r>
  </si>
  <si>
    <t>Inspection and cleaning of the sewage system after completion of works, and execution of pressure test</t>
  </si>
  <si>
    <r>
      <rPr>
        <sz val="10"/>
        <rFont val="Arial CE"/>
        <charset val="238"/>
      </rPr>
      <t>4.6.1.5.</t>
    </r>
  </si>
  <si>
    <r>
      <rPr>
        <sz val="10"/>
        <rFont val="Arial CE"/>
        <charset val="238"/>
      </rPr>
      <t>Installation of floor siphons (syphons are supplied by the machinery installer).</t>
    </r>
  </si>
  <si>
    <r>
      <rPr>
        <sz val="10"/>
        <rFont val="Arial CE"/>
        <charset val="238"/>
      </rPr>
      <t>~ floor syphon AISI 304 TS 200 DN 100 mm</t>
    </r>
  </si>
  <si>
    <t>TOTAL PROCESS WATER SYSTEM</t>
  </si>
  <si>
    <t>4.7.</t>
  </si>
  <si>
    <t>All works and façade scaffolding not specifically cited in the schedule must be included in the unit prices of the cited items.</t>
  </si>
  <si>
    <r>
      <rPr>
        <b/>
        <sz val="10"/>
        <rFont val="Arial CE"/>
        <charset val="238"/>
      </rPr>
      <t>General concrete façade</t>
    </r>
    <r>
      <rPr>
        <sz val="10"/>
        <rFont val="Arial CE"/>
        <charset val="238"/>
      </rPr>
      <t>: the façade is constructed as visible concrete of class VC3 with additional requirements (flatness P3, texture T3 and colour C3 according to SIST TP CEN TR 15739:2009). The façade is made with concrete of specification C30/37 XC4/XF3 Dmax16 mm, while the water-cement ratio must be v/c</t>
    </r>
    <r>
      <rPr>
        <sz val="10"/>
        <rFont val="Arial"/>
        <family val="2"/>
        <charset val="238"/>
      </rPr>
      <t>&lt;</t>
    </r>
    <r>
      <rPr>
        <sz val="10"/>
        <rFont val="Arial CE"/>
        <charset val="238"/>
      </rPr>
      <t>0.50.  An admixture to reduce drying shrinkage (7-8 kg/m</t>
    </r>
    <r>
      <rPr>
        <vertAlign val="superscript"/>
        <sz val="10"/>
        <rFont val="Arial CE"/>
        <charset val="238"/>
      </rPr>
      <t>3</t>
    </r>
    <r>
      <rPr>
        <sz val="10"/>
        <rFont val="Arial CE"/>
        <charset val="238"/>
      </rPr>
      <t xml:space="preserve"> SRA 100 liquid admixture, HaBe) is added to the concrete mix. The colour of the concrete is envisaged as light grey, which necessitates the use of cement of type CEM II/A or CEM I. The use of a quarried stone aggregate is recommended in the concrete mix; if river aggregate from the Sava is used, it is necessary to ensure the purity of all fractions without the presence of coal, which must be proved in advance.</t>
    </r>
  </si>
  <si>
    <r>
      <rPr>
        <sz val="10"/>
        <rFont val="Arial CE"/>
        <charset val="238"/>
      </rPr>
      <t xml:space="preserve">A large-area formwork system that does not leave formwork marks on the surface (such as Top 50 Doka type or similar) is used for the façade. </t>
    </r>
    <r>
      <rPr>
        <u/>
        <sz val="10"/>
        <rFont val="Arial CE"/>
        <charset val="238"/>
      </rPr>
      <t>All corner elements are at right angles</t>
    </r>
    <r>
      <rPr>
        <sz val="10"/>
        <rFont val="Arial CE"/>
        <charset val="238"/>
      </rPr>
      <t>. A special drainage liner (such as Foremtex PSA self-adhesive liner) is applied to all visible surfaces of the formwork, which provides for the required visible concrete surface of VC3 class and better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t>
    </r>
  </si>
  <si>
    <r>
      <rPr>
        <sz val="10"/>
        <rFont val="Arial CE"/>
        <charset val="238"/>
      </rPr>
      <t>Façade protection: all visible surfaces are protected with colourless, deep, vapour-permeable hydrophobic impregnation (Durahit 160, HaBe). A test field must be undertaken before execution with a façade height of 5 m and width of at least 1.5 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Note: execution of a test field is covered in Section 1 of the schedule (Preparatory works).</t>
    </r>
  </si>
  <si>
    <r>
      <rPr>
        <sz val="10"/>
        <rFont val="Arial CE"/>
        <charset val="238"/>
      </rPr>
      <t>Protection of massive elements: all visible surfaces are protected with colourless, deep, vapour-permeable hydrophobic impregnation (Durahit 160, HaBe). A test field must be made before execution with a façade height of 5 m and width of at least 1.5 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Note: execution of a test field is covered in Section 1 of the schedule (Preparatory works).</t>
    </r>
  </si>
  <si>
    <r>
      <rPr>
        <b/>
        <sz val="10"/>
        <rFont val="Arial CE"/>
        <charset val="238"/>
      </rPr>
      <t>General Alucobond Plus ventilated façade (special cassette version):</t>
    </r>
    <r>
      <rPr>
        <sz val="10"/>
        <rFont val="Arial CE"/>
        <charset val="238"/>
      </rPr>
      <t xml:space="preserve">
Ventilated façade cladding made of aluminium composite material, with mineral filler. Upper and lower aluminium sheets made of an aluminium alloy, e.g. EN AW-5005A (AIMg1), with a minimum thickness of 0.5 mm and an aluminium tensile strength of Rm</t>
    </r>
    <r>
      <rPr>
        <sz val="10"/>
        <rFont val="Arial"/>
        <family val="2"/>
        <charset val="238"/>
      </rPr>
      <t>≥</t>
    </r>
    <r>
      <rPr>
        <sz val="10"/>
        <rFont val="Arial CE"/>
        <charset val="238"/>
      </rPr>
      <t xml:space="preserve">130 as per EN 485-2. Filler thickness 3 mm, total composite thickness 4 mm. The fire resistance class as per DIN EN 13 501-1 must be B-s1, d0, modulus of elasticity </t>
    </r>
    <r>
      <rPr>
        <sz val="10"/>
        <rFont val="Arial"/>
        <family val="2"/>
        <charset val="238"/>
      </rPr>
      <t>≥</t>
    </r>
    <r>
      <rPr>
        <sz val="10"/>
        <rFont val="Arial CE"/>
        <charset val="238"/>
      </rPr>
      <t xml:space="preserve"> 70,000 N/mm</t>
    </r>
    <r>
      <rPr>
        <vertAlign val="superscript"/>
        <sz val="10"/>
        <rFont val="Arial CE"/>
        <charset val="238"/>
      </rPr>
      <t>2</t>
    </r>
    <r>
      <rPr>
        <sz val="10"/>
        <rFont val="Arial CE"/>
        <charset val="238"/>
      </rPr>
      <t xml:space="preserve"> as per EN 1999-1-1. Linear thermal expansion (e.g. approx. 2.4 mm/m at 100</t>
    </r>
    <r>
      <rPr>
        <sz val="10"/>
        <rFont val="Arial"/>
        <family val="2"/>
        <charset val="238"/>
      </rPr>
      <t>°</t>
    </r>
    <r>
      <rPr>
        <sz val="10"/>
        <rFont val="Arial CE"/>
        <charset val="238"/>
      </rPr>
      <t>C) must be taken into account in the joint width.</t>
    </r>
  </si>
  <si>
    <r>
      <rPr>
        <sz val="10"/>
        <rFont val="Arial CE"/>
        <charset val="238"/>
      </rPr>
      <t>Colour and appearance of the upper aluminium sheet as chosen by the architect, visible surface crystal matt/glossy, treated with a primer and one or two coats of varnish (e.g. PVdF fluorocarbon-based varnish), such as Alucobond Terra bronze. 
Specially shaped aluminium composite cassettes are manufactured to the architect’s design. Detailed construction drawings, cassette designs with all necessary tabs, trims, reinforcements and fixings should be provided by the supplier or façade contractor. 
The cassettes are screwed to a standard aluminium substructure in accordance with the substructure manufacturer's instructions.
The execution and the price must also take into account all the necessary small-connection elements and materials for the façade (see façade earthing concept in the Electrical Installation and Equipment Plan).</t>
    </r>
  </si>
  <si>
    <r>
      <rPr>
        <sz val="10"/>
        <rFont val="Arial CE"/>
        <charset val="238"/>
      </rPr>
      <t>Substructure: Aluminium structure such as HILTI EuroFox as per EN 1090-1: 2009+A1, MFT-MFI-1L system, consisting of MFT-MFI support brackets of the appropriate length with integrated thermocouple to prevent thermal bridging, the length of the brackets is adapted to the thickness of the thermal insulation and the width of the ventilation duct. The brackets are fixed to the reinforced concrete base with HRD H bolts, consisting of a bolt (steel grade 6.8) and a suitable anchor insert (e.g. polyamide).
Fixed and movable supports must be taken into account when installing the brackets, which are ensured by special fixing of the bracket and the vertical profile (e.g. self-drilling screw S-AD01SS 5.5 x19 in A2 stainless steel). An aluminium T-profile, e.g. MFT-T 60x100 2.0 mm, is used at the joint between two panels and an aluminium L-profile, e.g. MFT-L 60x40 2.0 mm, is used for intermediate support of panels. Installation should be carried out on the basis of plans provided by the substructure manufacturer or supplier, who should also provide a static calculation based on the input data from the PZI design and declarations of performance both for the aluminium structure and for all anchoring and fixing materials.</t>
    </r>
  </si>
  <si>
    <r>
      <rPr>
        <sz val="10"/>
        <rFont val="Arial CE"/>
        <charset val="238"/>
      </rPr>
      <t xml:space="preserve">The contractor or supplier of the aluminium composite façade cladding and the associated substructure must cooperate with the supplier or contractor of the polycarbonate panel façade cladding in the preparation of the workshop documentation and prepare the relevant workshop details in accordance with the solutions envisaged in the PZI architectural plan.
On the basis of the PZI plan, the contractor or supplier of the aluminium composite façade cladding and the associated substructure must prepare, statically calculate, dimension and fully draw the shop drawings, which are then submitted to the project designer for approval. </t>
    </r>
  </si>
  <si>
    <r>
      <rPr>
        <b/>
        <sz val="10"/>
        <rFont val="Arial CE"/>
        <charset val="238"/>
      </rPr>
      <t xml:space="preserve">Alucobond façade earthing: </t>
    </r>
    <r>
      <rPr>
        <sz val="10"/>
        <rFont val="Arial CE"/>
        <charset val="238"/>
      </rPr>
      <t xml:space="preserve">
All the necessary connecting elements and materials for earthing façades are taken into account (see the earthing concept in the plan of electrical installations and equipment). All metal masses on the façade must be connected to the lightning conductor installation, and the façade panels of Technological Facility Phase 2 and the Hall above the silo also need to undergo earthing and potential equalisation. The panels are screwed to the metal substructure with bolts, which must provide for a mechanical and galvanic joint. By means of earthing braid 6 mm</t>
    </r>
    <r>
      <rPr>
        <vertAlign val="superscript"/>
        <sz val="10"/>
        <rFont val="Arial CE"/>
        <charset val="238"/>
      </rPr>
      <t>2</t>
    </r>
    <r>
      <rPr>
        <sz val="10"/>
        <rFont val="Arial CE"/>
        <charset val="238"/>
      </rPr>
      <t xml:space="preserve"> in cross-sections at the top and bottom points of each vertical segment of the façade at intervals of 5 m, the substructure itself is connected to fixed wall connectors welded to the reinforcement (Technological Facility Phase 2; the supply of fixed connectors is included in the electrical schedules) or to the metal structure (Hall above the silo).</t>
    </r>
  </si>
  <si>
    <r>
      <rPr>
        <b/>
        <sz val="10"/>
        <rFont val="Arial CE"/>
        <charset val="238"/>
      </rPr>
      <t>Generally for cladding with transparent polycarbonate panels (such as Lexan Thermoclick 40 mm)</t>
    </r>
    <r>
      <rPr>
        <sz val="10"/>
        <rFont val="Arial CE"/>
        <charset val="238"/>
      </rPr>
      <t>:
The contractor or supplier of the translucent polycarbonate façade cladding must cooperate with the supplier or contractor of the aluminium composite façade cladding and the associated substructure in the preparation of shop drawings and shall draw up workshop details in accordance with the solutions envisaged in the PZI architectural plan.
The contractor or supplier of the transparent polycarbonate façade must provide a sample of the façade cladding for the project designer’s approval; on the basis of the PZI plan, he must draw up, statically calculate, dimension and complete the shop drawings, which must be submitted to the project designer for approval.</t>
    </r>
  </si>
  <si>
    <r>
      <rPr>
        <sz val="10"/>
        <rFont val="Arial CE"/>
        <charset val="238"/>
      </rPr>
      <t>The plans include a steel substructure to support the translucent polycarbonate panels on a 0.50m grid over an aluminium profile frame with concealed intermediate fixing to a horizontal aluminium profile substructure on the inside of the façade. Aluminium façade profiles or frames have an interrupted thermal bridge. The supplier must take into account all additional elements related to the system solutions of its construction details (auxiliary profiles, angle irons, fixing brackets, corner beads, fascias, sealing tapes, bolts, rivets, sealant, etc.).</t>
    </r>
  </si>
  <si>
    <r>
      <rPr>
        <sz val="10"/>
        <rFont val="Arial CE"/>
        <charset val="238"/>
      </rPr>
      <t xml:space="preserve"> </t>
    </r>
  </si>
  <si>
    <r>
      <rPr>
        <sz val="10"/>
        <rFont val="Arial CE"/>
        <charset val="238"/>
      </rPr>
      <t>4.7.1.</t>
    </r>
  </si>
  <si>
    <r>
      <rPr>
        <sz val="10"/>
        <rFont val="Arial CE"/>
        <charset val="238"/>
      </rPr>
      <t xml:space="preserve">Fabrication, supply and installation of a </t>
    </r>
    <r>
      <rPr>
        <b/>
        <sz val="10"/>
        <rFont val="Arial CE"/>
        <charset val="238"/>
      </rPr>
      <t>VC3 visible concrete façade</t>
    </r>
    <r>
      <rPr>
        <sz val="10"/>
        <rFont val="Arial CE"/>
        <charset val="238"/>
      </rPr>
      <t xml:space="preserve"> </t>
    </r>
    <r>
      <rPr>
        <b/>
        <sz val="10"/>
        <rFont val="Arial CE"/>
        <charset val="238"/>
      </rPr>
      <t>(foundation wall)</t>
    </r>
    <r>
      <rPr>
        <sz val="10"/>
        <rFont val="Arial CE"/>
        <charset val="238"/>
      </rPr>
      <t xml:space="preserve"> (see general concrete façade). The price includes formwork, concrete, grooving, finishing battens, anchoring, penetrations, etc. The reinforcement is covered under the concrete works section, item 4.2.1.
Note: thermal insulation (designation F2.3b): extruded polystyrene (such as XPS), 10 cm thick: covered under masonry works (under the item of vertical waterproofing protection).
The top surface of the element is at an incline of 5%, with a bevelled top corner 2/2 cm. Fixing: hung from the RC wall of the facility with stainless steel anchors.
~ wall thickness 20 cm, wall height 90 cm (designation F2.3b)</t>
    </r>
  </si>
  <si>
    <r>
      <rPr>
        <sz val="10"/>
        <rFont val="Arial CE"/>
        <charset val="238"/>
      </rPr>
      <t>~ concrete (see general description of concrete façade) wall 20 cm thick (F2.3b)</t>
    </r>
  </si>
  <si>
    <r>
      <rPr>
        <sz val="10"/>
        <rFont val="Arial CE"/>
        <charset val="238"/>
      </rPr>
      <t>~ groove (2 units per façade element) for the assembly of prefabricated façade foundation wall made of UNP steel profiles 50 x 25 x 3 mm and FI10 rebar: the structure is made of 1.4301 grade steel according to standards of the SIST EN 10088 group, execution class EXC2, tolerance class 1 according to SIST EN 1090-2. The anchors are made of reinforcement steel of grade B500B according to SIST EN 1992-1-1 and SIST EN 10080. Welding of reinforcement anchors to the steel structure of the grooves is executed in accordance with SIST EN ISO 17660-1. Installation in the formwork of each position of façade element is executed according to the information given in drawing number NRVB---7G8236.</t>
    </r>
  </si>
  <si>
    <r>
      <rPr>
        <sz val="10"/>
        <rFont val="Arial CE"/>
        <charset val="238"/>
      </rPr>
      <t>4.7.2.</t>
    </r>
  </si>
  <si>
    <r>
      <rPr>
        <sz val="10"/>
        <rFont val="Arial CE"/>
        <charset val="238"/>
      </rPr>
      <t xml:space="preserve">Fabrication, supply and installation of a </t>
    </r>
    <r>
      <rPr>
        <b/>
        <sz val="10"/>
        <rFont val="Arial CE"/>
        <charset val="238"/>
      </rPr>
      <t xml:space="preserve">massive entrance portal made of VC3 visible concrete </t>
    </r>
    <r>
      <rPr>
        <sz val="10"/>
        <rFont val="Arial CE"/>
        <charset val="238"/>
      </rPr>
      <t>(see general information on massive façade elements and entrance portals). The price includes formwork and liner, concrete, anchoring, etc. The reinforcement is covered under the concrete works section, item 4.2.1.</t>
    </r>
  </si>
  <si>
    <r>
      <rPr>
        <sz val="10"/>
        <rFont val="Arial CE"/>
        <charset val="238"/>
      </rPr>
      <t>~ concrete (see general massive façade elements and entrance portal) pillar of the entrance portal, element width 70 to 80, thickness approximately 95 cm, height 545 to 555 cm</t>
    </r>
  </si>
  <si>
    <r>
      <rPr>
        <sz val="10"/>
        <rFont val="Arial CE"/>
        <charset val="238"/>
      </rPr>
      <t>4.7.3.</t>
    </r>
  </si>
  <si>
    <r>
      <rPr>
        <sz val="10"/>
        <rFont val="Arial CE"/>
        <charset val="238"/>
      </rPr>
      <t>Complete supply and construction of the hall façade made of opaque suspended elements (40 cm wide strips) – see general Alucobond Plus ventilated façade – special cassette version: composition F2.9, together with anchoring according to the instructions of the selected manufacturer:
~ final layer: suspended façade – 8 cm thick cassettes of compression façade cladding (such as ALUCOBOND TERRA BRONZE)
~ air layer + substructure (see General substructure), 5.5 cm thick
~ thermal insulation: mineral wool with glass fibre, 10 cm thick
~ load-bearing structure: RC wall (covered under concrete works)</t>
    </r>
  </si>
  <si>
    <r>
      <rPr>
        <sz val="10"/>
        <rFont val="Arial CE"/>
        <charset val="238"/>
      </rPr>
      <t>4.7.4.</t>
    </r>
  </si>
  <si>
    <r>
      <rPr>
        <sz val="10"/>
        <rFont val="Arial CE"/>
        <charset val="238"/>
      </rPr>
      <t>Surcharge for cutting out grooves for ventilation and passage of air. On the suspended façade 6 cm wide grooves are cut in the cassettes of composite façade cladding. The dimensions of the incision area are 100 x 190 cm, i.e. 5 incisions of approximately 100 cm in length.</t>
    </r>
  </si>
  <si>
    <r>
      <rPr>
        <sz val="10"/>
        <rFont val="Arial CE"/>
        <charset val="238"/>
      </rPr>
      <t>4.7.5.</t>
    </r>
  </si>
  <si>
    <r>
      <rPr>
        <sz val="10"/>
        <rFont val="Arial CE"/>
        <charset val="238"/>
      </rPr>
      <t>Complete supply and construction of the hall façade - transparent polycarbonate panel cladding: composition F2.10, including anchoring according to the instructions of the selected manufacturer:
~ final layer: transparent polycarbonate thermal insulation panels, 4 cm thick
~ air layer + substructure, 4 cm thick
~ thermal insulation: mineral wool with glass fibre, 6 cm thick
~ load-bearing structure: RC wall (covered under concrete works)</t>
    </r>
  </si>
  <si>
    <t>4.8.</t>
  </si>
  <si>
    <t>ROOFING</t>
  </si>
  <si>
    <r>
      <t>Prices for all roofing work must include all necessary fixing, bonding and sealing materials, and all ancillary work required for the high-quality execution of each item. The base material for all roofing products is galvanised painted steel sheet. All roofing work is executed in accordance with the architect’s specifications and the selected contractor’s specifications. The contractor produces shop drawings for all necessary substructures, which must be included in the unit prices.</t>
    </r>
    <r>
      <rPr>
        <sz val="10"/>
        <rFont val="Arial CE"/>
        <charset val="238"/>
      </rPr>
      <t xml:space="preserve">
</t>
    </r>
    <r>
      <rPr>
        <b/>
        <sz val="10"/>
        <rFont val="Arial CE"/>
        <charset val="238"/>
      </rPr>
      <t>The price also includes all cutouts and sealing, complete with all joinery finishes for the passage of installations through the roof, unless otherwise specified in the individual items.</t>
    </r>
  </si>
  <si>
    <r>
      <rPr>
        <sz val="10"/>
        <rFont val="Arial CE"/>
        <charset val="238"/>
      </rPr>
      <t>4.8.1.</t>
    </r>
  </si>
  <si>
    <r>
      <rPr>
        <sz val="10"/>
        <rFont val="Arial CE"/>
        <charset val="238"/>
      </rPr>
      <t xml:space="preserve">Fabrication, supply and installation of roof, designation </t>
    </r>
    <r>
      <rPr>
        <b/>
        <sz val="10"/>
        <rFont val="Arial CE"/>
        <charset val="238"/>
      </rPr>
      <t>S2.2</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separating layer: felt
~ thermal insulation: extruded polystyrene (XPS), 25 cm thick
~ vapour barrier; bituminous vapour barrier with APP plastomers such as SikaBit® VC P-30-10 ALU/GF or equivalent; sd &gt; 1000 m, 0.3 cm thick: installation with all layers, overlaps and vertical folds according to the manufacturer’s instructions. 
~ load-bearing structure: RC slab </t>
    </r>
    <r>
      <rPr>
        <b/>
        <sz val="10"/>
        <rFont val="Arial CE"/>
        <charset val="238"/>
      </rPr>
      <t>(covered under concrete works)</t>
    </r>
  </si>
  <si>
    <r>
      <rPr>
        <sz val="10"/>
        <rFont val="Arial CE"/>
        <charset val="238"/>
      </rPr>
      <t>4.8.2.</t>
    </r>
  </si>
  <si>
    <r>
      <rPr>
        <sz val="10"/>
        <rFont val="Arial CE"/>
        <charset val="238"/>
      </rPr>
      <t xml:space="preserve">Supply and installation of a </t>
    </r>
    <r>
      <rPr>
        <b/>
        <sz val="10"/>
        <rFont val="Arial CE"/>
        <charset val="238"/>
      </rPr>
      <t>protective walkway, such as Sikaplan Walkway-20</t>
    </r>
    <r>
      <rPr>
        <sz val="10"/>
        <rFont val="Arial CE"/>
        <charset val="238"/>
      </rPr>
      <t>, for the construction of service walkways, on roof S2.2. The walkway is applied over the previously applied PVC roofing membrane in accordance with the instructions of the selected manufacturer. The width of the service walkways is 100 cm.</t>
    </r>
  </si>
  <si>
    <r>
      <rPr>
        <sz val="10"/>
        <rFont val="Arial CE"/>
        <charset val="238"/>
      </rPr>
      <t>4.8.3.</t>
    </r>
  </si>
  <si>
    <r>
      <rPr>
        <sz val="10"/>
        <rFont val="Arial CE"/>
        <charset val="238"/>
      </rPr>
      <t xml:space="preserve">Complete execution of </t>
    </r>
    <r>
      <rPr>
        <b/>
        <sz val="10"/>
        <rFont val="Arial CE"/>
        <charset val="238"/>
      </rPr>
      <t>parapet inside cladding</t>
    </r>
    <r>
      <rPr>
        <sz val="10"/>
        <rFont val="Arial CE"/>
        <charset val="238"/>
      </rPr>
      <t xml:space="preserve">, designation </t>
    </r>
    <r>
      <rPr>
        <b/>
        <sz val="10"/>
        <rFont val="Arial CE"/>
        <charset val="238"/>
      </rPr>
      <t>F2.7</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thermal insulation: extruded polystyrene (XPS) 20 cm thick
~ load-bearing structure: RC wall </t>
    </r>
    <r>
      <rPr>
        <b/>
        <sz val="10"/>
        <rFont val="Arial CE"/>
        <charset val="238"/>
      </rPr>
      <t>(covered under concrete works)</t>
    </r>
    <r>
      <rPr>
        <sz val="10"/>
        <rFont val="Arial CE"/>
        <charset val="238"/>
      </rPr>
      <t xml:space="preserve">
Note: overlapping joints (horizontal/vertical contact) are executed in accordance with the system details of the selected roofing manufacturer. </t>
    </r>
  </si>
  <si>
    <r>
      <rPr>
        <sz val="10"/>
        <rFont val="Arial CE"/>
        <charset val="238"/>
      </rPr>
      <t>4.8.4.</t>
    </r>
  </si>
  <si>
    <r>
      <rPr>
        <sz val="10"/>
        <rFont val="Arial CE"/>
        <charset val="238"/>
      </rPr>
      <t>Complete execution of parapet coping, consisting of:
~ thermal insulation made of extruded polystyrene, 5 cm thick
~ soft PVC top membrane (system solutions such as Protan, Sika or Mapei), 0.20 cm thick - light grey colour
~ parapet coping cap, made of composite façade cladding, such as Alucobond Terra BRONZE, complete with substructure</t>
    </r>
  </si>
  <si>
    <r>
      <rPr>
        <sz val="10"/>
        <rFont val="Arial"/>
        <family val="2"/>
        <charset val="238"/>
      </rPr>
      <t>•</t>
    </r>
    <r>
      <rPr>
        <sz val="10"/>
        <rFont val="Arial CE"/>
        <charset val="238"/>
      </rPr>
      <t xml:space="preserve"> inclined thermal insulation</t>
    </r>
  </si>
  <si>
    <r>
      <rPr>
        <sz val="10"/>
        <rFont val="Arial"/>
        <family val="2"/>
        <charset val="238"/>
      </rPr>
      <t>•</t>
    </r>
    <r>
      <rPr>
        <sz val="10"/>
        <rFont val="Arial CE"/>
        <charset val="238"/>
      </rPr>
      <t xml:space="preserve"> PVC top membrane </t>
    </r>
  </si>
  <si>
    <r>
      <rPr>
        <sz val="10"/>
        <rFont val="Arial"/>
        <family val="2"/>
        <charset val="238"/>
      </rPr>
      <t>•</t>
    </r>
    <r>
      <rPr>
        <sz val="10"/>
        <rFont val="Arial CE"/>
        <charset val="238"/>
      </rPr>
      <t xml:space="preserve"> parapet coping, width up to approximately 750 mm, with parapet coping base</t>
    </r>
  </si>
  <si>
    <r>
      <rPr>
        <sz val="10"/>
        <rFont val="Arial CE"/>
        <charset val="238"/>
      </rPr>
      <t>4.8.5.</t>
    </r>
  </si>
  <si>
    <r>
      <rPr>
        <sz val="10"/>
        <rFont val="Arial CE"/>
        <charset val="238"/>
      </rPr>
      <t>Complete execution of parapet coping (junction between phase 1 and phase 2), consisting of:
~ thermal insulation made of extruded polystyrene, up to 5 cm thick
~ soft PVC top membrane (system solutions such as Protan, Sika or Mapei), 0.20 cm thick - dark grey colour
~ parapet coping, painted sheet metal, 0.6 mm thick, width approximately up to 1400 mm, RAL 9003, complete with substructure</t>
    </r>
  </si>
  <si>
    <r>
      <rPr>
        <sz val="10"/>
        <rFont val="Arial"/>
        <family val="2"/>
        <charset val="238"/>
      </rPr>
      <t>•</t>
    </r>
    <r>
      <rPr>
        <sz val="10"/>
        <rFont val="Arial CE"/>
        <charset val="238"/>
      </rPr>
      <t xml:space="preserve"> parapet coping, width up to approximately 1400 mm, with parapet coping base</t>
    </r>
  </si>
  <si>
    <r>
      <rPr>
        <sz val="10"/>
        <rFont val="Arial CE"/>
        <charset val="238"/>
      </rPr>
      <t>4.8.6.</t>
    </r>
  </si>
  <si>
    <r>
      <rPr>
        <sz val="10"/>
        <rFont val="Arial CE"/>
        <charset val="238"/>
      </rPr>
      <t>Fabrication, supply and installation of ALU sheet cap (at the junction between the façade and the concrete entrance portal), 3 mm thick, width up to approximately 40cm, RAL 7016 or according to the architect’s choice.</t>
    </r>
  </si>
  <si>
    <r>
      <rPr>
        <sz val="10"/>
        <rFont val="Arial CE"/>
        <charset val="238"/>
      </rPr>
      <t>4.8.7.</t>
    </r>
  </si>
  <si>
    <r>
      <rPr>
        <sz val="10"/>
        <rFont val="Arial CE"/>
        <charset val="238"/>
      </rPr>
      <t>4.8.8.</t>
    </r>
  </si>
  <si>
    <r>
      <rPr>
        <sz val="10"/>
        <rFont val="Arial CE"/>
        <charset val="238"/>
      </rPr>
      <t>Fabrication, supply and installation of safety overflows, dimensions 250 x 100 mm:</t>
    </r>
  </si>
  <si>
    <r>
      <rPr>
        <sz val="10"/>
        <rFont val="Arial CE"/>
        <charset val="238"/>
      </rPr>
      <t>4.8.9.</t>
    </r>
  </si>
  <si>
    <r>
      <rPr>
        <sz val="10"/>
        <rFont val="Arial CE"/>
        <charset val="238"/>
      </rPr>
      <t xml:space="preserve">Supply and installation of </t>
    </r>
    <r>
      <rPr>
        <b/>
        <sz val="10"/>
        <rFont val="Arial CE"/>
        <charset val="238"/>
      </rPr>
      <t>fall arrest system (facility)</t>
    </r>
    <r>
      <rPr>
        <sz val="10"/>
        <rFont val="Arial CE"/>
        <charset val="238"/>
      </rPr>
      <t xml:space="preserve"> such as ABS-Lock III BE or equivalent: </t>
    </r>
  </si>
  <si>
    <r>
      <rPr>
        <sz val="10"/>
        <rFont val="Arial CE"/>
        <charset val="238"/>
      </rPr>
      <t>ABS-Lock III safety support, d=16 mm, buckles under stress for shock absorption, designed for installation in concrete (B25, C20/25, C25/30) using a single concrete insert (permanently fixed component), made entirely of stainless steel, with a loop that cannot be unscrewed and removed, for all roof structures up to a maximum depth of 850 mm, distance between supports max. 7.5 m. Minimum distance from the roof edge of 2.5 m, supplied and installed according to the manufacturer’s instructions, using prefabricated materials supplied by the manufacturer and integrated into the roof structure in accordance with the rules for flat roofs, with appropriate sealing. The roof structure must be inspected on site with regard to its force absorption capabilities. Supply and installation according to manufacturer’s instructions, including small fittings.</t>
    </r>
  </si>
  <si>
    <r>
      <rPr>
        <sz val="10"/>
        <rFont val="Arial CE"/>
        <charset val="238"/>
      </rPr>
      <t>~ ABS Lock III or equivalent</t>
    </r>
  </si>
  <si>
    <r>
      <rPr>
        <sz val="10"/>
        <rFont val="Arial CE"/>
        <charset val="238"/>
      </rPr>
      <t>~ ABS - SY-SEIL or equivalent</t>
    </r>
  </si>
  <si>
    <r>
      <rPr>
        <sz val="10"/>
        <rFont val="Arial CE"/>
        <charset val="238"/>
      </rPr>
      <t>4.8.10.</t>
    </r>
  </si>
  <si>
    <r>
      <rPr>
        <sz val="10"/>
        <rFont val="Arial CE"/>
        <charset val="238"/>
      </rPr>
      <t xml:space="preserve">Supply and installation of </t>
    </r>
    <r>
      <rPr>
        <b/>
        <sz val="10"/>
        <rFont val="Arial CE"/>
        <charset val="238"/>
      </rPr>
      <t>safety ladders (in the facility)</t>
    </r>
    <r>
      <rPr>
        <sz val="10"/>
        <rFont val="Arial CE"/>
        <charset val="238"/>
      </rPr>
      <t xml:space="preserve"> such as STEIGTECHNIK or equivalent: 
To standards:
DIN 18799-1:2009
DIN 14094-1:2004
DIN EN ISO 14122-4:2016</t>
    </r>
  </si>
  <si>
    <r>
      <rPr>
        <sz val="10"/>
        <rFont val="Arial CE"/>
        <charset val="238"/>
      </rPr>
      <t xml:space="preserve">~ stainless steel vertical ladder with railing (galvanised ladder) with a total length of 3.64 m, made up of the following elements
</t>
    </r>
    <r>
      <rPr>
        <sz val="10"/>
        <rFont val="Arial"/>
        <family val="2"/>
        <charset val="238"/>
      </rPr>
      <t>•</t>
    </r>
    <r>
      <rPr>
        <sz val="10"/>
        <rFont val="Arial CE"/>
        <charset val="238"/>
      </rPr>
      <t xml:space="preserve"> STE wall ladder 3.64 m = 1 pc
</t>
    </r>
    <r>
      <rPr>
        <sz val="10"/>
        <rFont val="Arial"/>
        <family val="2"/>
        <charset val="238"/>
      </rPr>
      <t>•</t>
    </r>
    <r>
      <rPr>
        <sz val="10"/>
        <rFont val="Arial CE"/>
        <charset val="238"/>
      </rPr>
      <t xml:space="preserve"> STE single wall bracket 275–375 mm = 6 pcs
</t>
    </r>
    <r>
      <rPr>
        <sz val="10"/>
        <rFont val="Arial"/>
        <family val="2"/>
        <charset val="238"/>
      </rPr>
      <t>•</t>
    </r>
    <r>
      <rPr>
        <sz val="10"/>
        <rFont val="Arial CE"/>
        <charset val="238"/>
      </rPr>
      <t xml:space="preserve"> STE rail 1.96 m = 1 pc
</t>
    </r>
    <r>
      <rPr>
        <sz val="10"/>
        <rFont val="Arial"/>
        <family val="2"/>
        <charset val="238"/>
      </rPr>
      <t>• STE rail 1.40 m = 1 pcs
• STE roof exit guard = 2 pcs</t>
    </r>
    <r>
      <rPr>
        <sz val="10"/>
        <rFont val="Arial CE"/>
        <charset val="238"/>
      </rPr>
      <t xml:space="preserve">
</t>
    </r>
    <r>
      <rPr>
        <sz val="10"/>
        <rFont val="Arial"/>
        <family val="2"/>
        <charset val="238"/>
      </rPr>
      <t>•</t>
    </r>
    <r>
      <rPr>
        <sz val="10"/>
        <rFont val="Arial CE"/>
        <charset val="238"/>
      </rPr>
      <t xml:space="preserve"> STE rail exit handle = 1 pc
</t>
    </r>
    <r>
      <rPr>
        <sz val="10"/>
        <rFont val="Arial"/>
        <family val="2"/>
        <charset val="238"/>
      </rPr>
      <t>•</t>
    </r>
    <r>
      <rPr>
        <sz val="10"/>
        <rFont val="Arial CE"/>
        <charset val="238"/>
      </rPr>
      <t xml:space="preserve"> STE rail buffer system = 2 pc</t>
    </r>
  </si>
  <si>
    <t>TOTAL ROOFING</t>
  </si>
  <si>
    <t>4.9.</t>
  </si>
  <si>
    <r>
      <rPr>
        <sz val="10"/>
        <rFont val="Arial CE"/>
        <charset val="238"/>
      </rPr>
      <t>4.9.1.</t>
    </r>
  </si>
  <si>
    <r>
      <rPr>
        <sz val="10"/>
        <rFont val="Arial CE"/>
        <charset val="238"/>
      </rPr>
      <t>4.9.2.</t>
    </r>
  </si>
  <si>
    <r>
      <rPr>
        <sz val="10"/>
        <rFont val="Arial CE"/>
        <charset val="238"/>
      </rPr>
      <t>4.9.3.</t>
    </r>
  </si>
  <si>
    <t>Geberit PE pipe: d56 mm</t>
  </si>
  <si>
    <r>
      <rPr>
        <sz val="10"/>
        <rFont val="Arial CE"/>
        <charset val="238"/>
      </rPr>
      <t>4.9.4.</t>
    </r>
  </si>
  <si>
    <t>Geberit PE pipe: d=75 mm</t>
  </si>
  <si>
    <r>
      <rPr>
        <sz val="10"/>
        <rFont val="Arial CE"/>
        <charset val="238"/>
      </rPr>
      <t>4.9.5.</t>
    </r>
  </si>
  <si>
    <t>Geberit PE pipe: d=90 mm</t>
  </si>
  <si>
    <r>
      <rPr>
        <sz val="10"/>
        <rFont val="Arial CE"/>
        <charset val="238"/>
      </rPr>
      <t>4.9.6.</t>
    </r>
  </si>
  <si>
    <r>
      <rPr>
        <sz val="10"/>
        <rFont val="Arial CE"/>
        <charset val="238"/>
      </rPr>
      <t>4.9.7.</t>
    </r>
  </si>
  <si>
    <t>Geberit PE bend: 45° d=56 mm</t>
  </si>
  <si>
    <r>
      <rPr>
        <sz val="10"/>
        <rFont val="Arial CE"/>
        <charset val="238"/>
      </rPr>
      <t>4.9.8.</t>
    </r>
  </si>
  <si>
    <r>
      <rPr>
        <sz val="10"/>
        <rFont val="Arial CE"/>
        <charset val="238"/>
      </rPr>
      <t>4.9.9.</t>
    </r>
  </si>
  <si>
    <r>
      <rPr>
        <sz val="10"/>
        <rFont val="Arial CE"/>
        <charset val="238"/>
      </rPr>
      <t>4.9.10.</t>
    </r>
  </si>
  <si>
    <t>Geberit PE bend: 45° d=75 mm</t>
  </si>
  <si>
    <r>
      <rPr>
        <sz val="10"/>
        <rFont val="Arial CE"/>
        <charset val="238"/>
      </rPr>
      <t>4.9.11.</t>
    </r>
  </si>
  <si>
    <r>
      <rPr>
        <sz val="10"/>
        <rFont val="Arial CE"/>
        <charset val="238"/>
      </rPr>
      <t>4.9.12.</t>
    </r>
  </si>
  <si>
    <r>
      <rPr>
        <sz val="10"/>
        <rFont val="Arial CE"/>
        <charset val="238"/>
      </rPr>
      <t>4.9.13.</t>
    </r>
  </si>
  <si>
    <t>Geberit PE expansion socket with double flange: d=75 mm</t>
  </si>
  <si>
    <r>
      <rPr>
        <sz val="10"/>
        <rFont val="Arial CE"/>
        <charset val="238"/>
      </rPr>
      <t>4.9.14.</t>
    </r>
  </si>
  <si>
    <r>
      <rPr>
        <sz val="10"/>
        <rFont val="Arial CE"/>
        <charset val="238"/>
      </rPr>
      <t>4.9.15.</t>
    </r>
  </si>
  <si>
    <t>Geberit PE bend: 45° d=90 mm</t>
  </si>
  <si>
    <r>
      <rPr>
        <sz val="10"/>
        <rFont val="Arial CE"/>
        <charset val="238"/>
      </rPr>
      <t>4.9.16.</t>
    </r>
  </si>
  <si>
    <t>Geberit PE 45° branch fitting: d=90mm, d1=56 mm</t>
  </si>
  <si>
    <r>
      <rPr>
        <sz val="10"/>
        <rFont val="Arial CE"/>
        <charset val="238"/>
      </rPr>
      <t>4.9.17.</t>
    </r>
  </si>
  <si>
    <t>Geberit PE reducer, eccentric, short: d=90mm d1=75mm</t>
  </si>
  <si>
    <r>
      <rPr>
        <sz val="10"/>
        <rFont val="Arial CE"/>
        <charset val="238"/>
      </rPr>
      <t>4.9.18.</t>
    </r>
  </si>
  <si>
    <r>
      <rPr>
        <sz val="10"/>
        <rFont val="Arial CE"/>
        <charset val="238"/>
      </rPr>
      <t>4.9.19.</t>
    </r>
  </si>
  <si>
    <t>Geberit PE bend: 45° d=125 mm</t>
  </si>
  <si>
    <r>
      <rPr>
        <sz val="10"/>
        <rFont val="Arial CE"/>
        <charset val="238"/>
      </rPr>
      <t>4.9.20.</t>
    </r>
  </si>
  <si>
    <t>Geberit PE reducer, eccentric, short: d=125 mm d1=75 mm</t>
  </si>
  <si>
    <r>
      <rPr>
        <sz val="10"/>
        <rFont val="Arial CE"/>
        <charset val="238"/>
      </rPr>
      <t>4.9.21.</t>
    </r>
  </si>
  <si>
    <r>
      <rPr>
        <sz val="10"/>
        <rFont val="Arial CE"/>
        <charset val="238"/>
      </rPr>
      <t>4.9.22.</t>
    </r>
  </si>
  <si>
    <r>
      <rPr>
        <sz val="10"/>
        <rFont val="Arial CE"/>
        <charset val="238"/>
      </rPr>
      <t>Geberit base plate, rectangular, two-hole, with threaded socket G: G 1/2"</t>
    </r>
  </si>
  <si>
    <r>
      <rPr>
        <sz val="10"/>
        <rFont val="Arial CE"/>
        <charset val="238"/>
      </rPr>
      <t>4.9.23.</t>
    </r>
  </si>
  <si>
    <r>
      <rPr>
        <sz val="10"/>
        <rFont val="Arial CE"/>
        <charset val="238"/>
      </rPr>
      <t>4.9.24.</t>
    </r>
  </si>
  <si>
    <r>
      <rPr>
        <sz val="10"/>
        <rFont val="Arial CE"/>
        <charset val="238"/>
      </rPr>
      <t>4.9.25.</t>
    </r>
  </si>
  <si>
    <t>Geberit reduction nipple: 1/2"</t>
  </si>
  <si>
    <r>
      <rPr>
        <sz val="10"/>
        <rFont val="Arial CE"/>
        <charset val="238"/>
      </rPr>
      <t>4.9.26.</t>
    </r>
  </si>
  <si>
    <t>Geberit Pluvia suspension element</t>
  </si>
  <si>
    <r>
      <rPr>
        <sz val="10"/>
        <rFont val="Arial CE"/>
        <charset val="238"/>
      </rPr>
      <t>4.9.27.</t>
    </r>
  </si>
  <si>
    <t>Geberit Pluvia support rail</t>
  </si>
  <si>
    <r>
      <rPr>
        <sz val="10"/>
        <rFont val="Arial CE"/>
        <charset val="238"/>
      </rPr>
      <t>4.9.28.</t>
    </r>
  </si>
  <si>
    <t>Geberit Pluvia connection element</t>
  </si>
  <si>
    <r>
      <rPr>
        <sz val="10"/>
        <rFont val="Arial CE"/>
        <charset val="238"/>
      </rPr>
      <t>4.9.29.</t>
    </r>
  </si>
  <si>
    <t>Geberit Pluvia tension wedge</t>
  </si>
  <si>
    <r>
      <rPr>
        <sz val="10"/>
        <rFont val="Arial CE"/>
        <charset val="238"/>
      </rPr>
      <t>4.9.30.</t>
    </r>
  </si>
  <si>
    <t>Geberit pipe bracket with threaded socket M10, adjustable: d1=56 mm d2= 64 mm</t>
  </si>
  <si>
    <r>
      <rPr>
        <sz val="10"/>
        <rFont val="Arial CE"/>
        <charset val="238"/>
      </rPr>
      <t>4.9.31.</t>
    </r>
  </si>
  <si>
    <t>Geberit electrofusion tape set for 
anchor point, d=75mm d1=83mm</t>
  </si>
  <si>
    <r>
      <rPr>
        <sz val="10"/>
        <rFont val="Arial CE"/>
        <charset val="238"/>
      </rPr>
      <t>4.9.32.</t>
    </r>
  </si>
  <si>
    <t>Geberit pipe bracket with threaded socket G 1/2, adjustable: G1/2" d1= 75mm, d2=83mm</t>
  </si>
  <si>
    <r>
      <rPr>
        <sz val="10"/>
        <rFont val="Arial CE"/>
        <charset val="238"/>
      </rPr>
      <t>4.9.33.</t>
    </r>
  </si>
  <si>
    <t>Geberit pipe bracket with threaded socket M10, adjustable: d1=90 mm d2=98 mm</t>
  </si>
  <si>
    <r>
      <rPr>
        <sz val="10"/>
        <rFont val="Arial CE"/>
        <charset val="238"/>
      </rPr>
      <t>4.9.34.</t>
    </r>
  </si>
  <si>
    <t>Geberit Pluvia pipe bracket, adjustable: d1=75 mm d2=83 mm</t>
  </si>
  <si>
    <r>
      <rPr>
        <sz val="10"/>
        <rFont val="Arial CE"/>
        <charset val="238"/>
      </rPr>
      <t>4.9.35.</t>
    </r>
  </si>
  <si>
    <t>Geberit electrofusion tape set for 
anchor point, d=90mm d1=98mm</t>
  </si>
  <si>
    <r>
      <rPr>
        <sz val="10"/>
        <rFont val="Arial CE"/>
        <charset val="238"/>
      </rPr>
      <t>4.9.36.</t>
    </r>
  </si>
  <si>
    <r>
      <rPr>
        <sz val="10"/>
        <rFont val="Arial CE"/>
        <charset val="238"/>
      </rPr>
      <t>4.9.37.</t>
    </r>
  </si>
  <si>
    <t>Geberit Pluvia pipe bracket, adjustable: d1= 90mm, d2=98mm</t>
  </si>
  <si>
    <r>
      <rPr>
        <sz val="10"/>
        <rFont val="Arial CE"/>
        <charset val="238"/>
      </rPr>
      <t>4.9.38.</t>
    </r>
  </si>
  <si>
    <r>
      <rPr>
        <sz val="10"/>
        <rFont val="Arial CE"/>
        <charset val="238"/>
      </rPr>
      <t>4.9.39.</t>
    </r>
  </si>
  <si>
    <r>
      <rPr>
        <sz val="10"/>
        <rFont val="Arial CE"/>
        <charset val="238"/>
      </rPr>
      <t>4.9.40.</t>
    </r>
  </si>
  <si>
    <t>4.10.</t>
  </si>
  <si>
    <r>
      <rPr>
        <sz val="10"/>
        <rFont val="Arial CE"/>
        <charset val="238"/>
      </rPr>
      <t>4.10.1.</t>
    </r>
  </si>
  <si>
    <t>Manufacture, supply and installation of a steel stairway consisting of the following elements:</t>
  </si>
  <si>
    <t>Steel of strength class S235 JR (profiles and sheets) according to SIST EN 1993-1-1 and SIST EN 10025 group standards.
Bolting/fastening and anchoring material:
~ bolts of strength class 8.8 according to SIST EN ISO 898-1 and SIST EN ISO 4017
~ nuts of strength class 8 according to SIST EN 898-2 and SIST en iso 4032
~ washers according to SIST EN ISO 7089
~ anchor studs according to SIST EN ISO 13918 for base plates and embedded steel profiles (such as NELSON KB or equivalent) of S235 J2G3+C450 quality according to SIST EN 10025-2
~ threaded rods and anchors of strength class 8.8 according to SIST EN 898-1 and DIN 975
~ anchor bolts: mechanical anchor bolts for retrofitting (e.g. HILTI HDA and HILTI HSL-3 or equivalent)</t>
  </si>
  <si>
    <r>
      <t xml:space="preserve">~ performance class EXC2 according to SIST EN 1090-2
~ ACP: hot-dip galvanising according to SIST EN SIST EN ISO 1461 (handrail) and painting (rest of structure) according to SIST EN 12944 group standards. Corrosion protection systems must be resistant to local climate as defined by atmospheric corrosivity class C2 according to SIST EN ISO 12944-2 and ensure durability class H according to SIST EN ISO 12944-1. RAL as per architect’s choice.
The unit price for ironmongery works must include the preparation of a detailed ACP report and determination of the positions of reinforcing steel in concrete elements by means of non-destructive testing (e.g. scanning) for the purpose of installing mechanical anchor bolts.
Total: </t>
    </r>
    <r>
      <rPr>
        <b/>
        <sz val="10"/>
        <rFont val="Arial"/>
        <family val="2"/>
        <charset val="238"/>
      </rPr>
      <t>steel stairway structure (including handrail</t>
    </r>
    <r>
      <rPr>
        <sz val="10"/>
        <rFont val="Arial"/>
        <family val="2"/>
        <charset val="238"/>
      </rPr>
      <t>) – quantity is estimated, weight of gratings not taken into account:</t>
    </r>
  </si>
  <si>
    <r>
      <t xml:space="preserve">Intermediate landing gratings (e.g. Benkotehna Stabil 30/3 L or equivalent) – </t>
    </r>
    <r>
      <rPr>
        <b/>
        <sz val="10"/>
        <rFont val="Arial"/>
        <family val="2"/>
        <charset val="238"/>
      </rPr>
      <t>dimensions 140 x120 cm:</t>
    </r>
    <r>
      <rPr>
        <sz val="10"/>
        <rFont val="Arial"/>
        <family val="2"/>
        <charset val="238"/>
      </rPr>
      <t xml:space="preserve">
~ steel of minimum strength grade S235JR according to SIST EN 1993-1-1 and SIST EN 10025 group standards
~ grating height: 30 mm, min. thickness of load-bearing bars 3 mm, including the load-bearing edge profile around the perimeter of the grating
~ mesh size up to 33x33 mm
~ rated load capacity min. 500 kg/m</t>
    </r>
    <r>
      <rPr>
        <vertAlign val="superscript"/>
        <sz val="10"/>
        <rFont val="Arial"/>
        <family val="2"/>
        <charset val="238"/>
      </rPr>
      <t>2</t>
    </r>
    <r>
      <rPr>
        <sz val="10"/>
        <rFont val="Arial"/>
        <family val="2"/>
        <charset val="238"/>
      </rPr>
      <t xml:space="preserve"> on a span of 1200 mm
~ fixing to the steel structure with fixings as per system (number and arrangement according to the manufacturer’s instructions), which must be included in the supply of the grating
~ ACP: hot dip galvanisation according to SIST EN SIST EN ISO 1461</t>
    </r>
  </si>
  <si>
    <t>Treads:
Standard stair grating with non-slip edge and profiles for subsequent lateral fixing to the steelwork (e.g. Benkotehna or equivalent):
~ steel of minimum strength grade S235JR according to SIST EN 1993-1-1 and SIST EN 10025 group standards
~ dimension of grating: 1200 mm x 270 mm
~ grating height: max. 70 mm
~ load-bearing bar dimensions min. 40/3, cross bar 8/2 mm
~ mesh size: 33 x 33 cm
~ ACP: hot dip galvanisation according to SIST EN SIST EN ISO 1461</t>
  </si>
  <si>
    <r>
      <rPr>
        <sz val="10"/>
        <rFont val="Arial CE"/>
        <charset val="238"/>
      </rPr>
      <t>4.10.2.</t>
    </r>
  </si>
  <si>
    <t>Manufacture, supply and installation of 300x150x5 mm L-profile for installation of gate, complete with anti-corrosion protection, RAL as per architect’s choice.</t>
  </si>
  <si>
    <r>
      <rPr>
        <sz val="10"/>
        <rFont val="Arial CE"/>
        <charset val="238"/>
      </rPr>
      <t>4.10.3.</t>
    </r>
  </si>
  <si>
    <r>
      <rPr>
        <sz val="10"/>
        <rFont val="Arial CE"/>
        <charset val="238"/>
      </rPr>
      <t>Miscellaneous ironmongery products.
~ various substructures and anchoring elements.
Estimate.</t>
    </r>
  </si>
  <si>
    <t>4.11.</t>
  </si>
  <si>
    <t>WALLS, DOORS</t>
  </si>
  <si>
    <r>
      <rPr>
        <sz val="10"/>
        <rFont val="Arial CE"/>
        <charset val="238"/>
      </rPr>
      <t>4.11.1.</t>
    </r>
  </si>
  <si>
    <r>
      <rPr>
        <sz val="10"/>
        <rFont val="Arial CE"/>
        <charset val="238"/>
      </rPr>
      <t>Door – as per description 
~ code:</t>
    </r>
    <r>
      <rPr>
        <b/>
        <sz val="10"/>
        <rFont val="Arial CE"/>
        <charset val="238"/>
      </rPr>
      <t xml:space="preserve"> V2-K4 – external thermally insulating double-leaf metal door</t>
    </r>
    <r>
      <rPr>
        <sz val="10"/>
        <rFont val="Arial CE"/>
        <charset val="238"/>
      </rPr>
      <t xml:space="preserve">
</t>
    </r>
    <r>
      <rPr>
        <b/>
        <sz val="10"/>
        <rFont val="Arial CE"/>
        <charset val="238"/>
      </rPr>
      <t xml:space="preserve">~ installation: </t>
    </r>
    <r>
      <rPr>
        <sz val="10"/>
        <rFont val="Arial CE"/>
        <charset val="238"/>
      </rPr>
      <t xml:space="preserve">Reinforced concrete wall w = 70 cm
</t>
    </r>
    <r>
      <rPr>
        <b/>
        <sz val="10"/>
        <rFont val="Arial CE"/>
        <charset val="238"/>
      </rPr>
      <t>~</t>
    </r>
    <r>
      <rPr>
        <sz val="10"/>
        <rFont val="Arial CE"/>
        <charset val="238"/>
      </rPr>
      <t xml:space="preserve"> floor: ground floor
~ overall width and height: 170 x 220 cm
~ reveal width and height: </t>
    </r>
    <r>
      <rPr>
        <b/>
        <sz val="10"/>
        <rFont val="Arial CE"/>
        <charset val="238"/>
      </rPr>
      <t xml:space="preserve"> 160 x 215 cm</t>
    </r>
    <r>
      <rPr>
        <sz val="10"/>
        <rFont val="Arial CE"/>
        <charset val="238"/>
      </rPr>
      <t xml:space="preserve">
~ frame: Fe, hot powder-coated RAL 7016 Matt, with blind frame for concealed mounting
~ leaf: as per system, galvanised sheet metal, 1.5 mm, powder-coated RAL 7016 Matt, mineral wool filler glued over the entire surface, min. leaf thickness = 59 mm, straight-cut (flush), ALUCOBOND cladding panels glued to the leaf
~ glazing: /
~ top panel: /</t>
    </r>
  </si>
  <si>
    <r>
      <rPr>
        <sz val="10"/>
        <rFont val="Arial CE"/>
        <charset val="238"/>
      </rPr>
      <t>~ surface finish: hot powder coated RAL 7016 Matt; cladding with cladding panels (such as ALUCOBOND TERRA), fixed with mounting adhesive – to match the façade cladding
~ fittings: 3D adjustable, stainless steel, 3 hinges per leaf
~ features: electric lock 12 V; built-in magnetic contact; system cylinder lock in master key system, floor stop, 3T three-point closing, black multi-chamber seal, nameplate, system self-closer with guide as HDC 35, one-hand operation of lower and upper pin 
~ fire resistance:/
~ thermal insulating capacity: 1.3 W/m</t>
    </r>
    <r>
      <rPr>
        <vertAlign val="superscript"/>
        <sz val="10"/>
        <rFont val="Arial CE"/>
        <charset val="238"/>
      </rPr>
      <t>2</t>
    </r>
    <r>
      <rPr>
        <sz val="10"/>
        <rFont val="Arial CE"/>
        <charset val="238"/>
      </rPr>
      <t>K
~ sound insulation capacity: /
~ airtightness: airtightness class 3 according to SIST EN 12207
~ additional description: anti-panic system SIST EN179
~ lock: 12V electric lock; recessed magnetic contact; cylinder lock in master key system</t>
    </r>
  </si>
  <si>
    <r>
      <rPr>
        <sz val="10"/>
        <rFont val="Arial CE"/>
        <charset val="238"/>
      </rPr>
      <t>4.11.2.</t>
    </r>
  </si>
  <si>
    <r>
      <rPr>
        <sz val="10"/>
        <rFont val="Arial CE"/>
        <charset val="238"/>
      </rPr>
      <t>Door – as per description 
~ code:</t>
    </r>
    <r>
      <rPr>
        <b/>
        <sz val="10"/>
        <rFont val="Arial CE"/>
        <charset val="238"/>
      </rPr>
      <t xml:space="preserve"> V2-K5 – four-leaf folding door (2x(100+100 cm)) with wicket door, width 92 cm</t>
    </r>
    <r>
      <rPr>
        <sz val="10"/>
        <rFont val="Arial CE"/>
        <charset val="238"/>
      </rPr>
      <t xml:space="preserve">
</t>
    </r>
    <r>
      <rPr>
        <b/>
        <sz val="10"/>
        <rFont val="Arial CE"/>
        <charset val="238"/>
      </rPr>
      <t xml:space="preserve">~ installation: </t>
    </r>
    <r>
      <rPr>
        <sz val="10"/>
        <rFont val="Arial CE"/>
        <charset val="238"/>
      </rPr>
      <t xml:space="preserve">Reinforced concrete wall w = 70 cm
</t>
    </r>
    <r>
      <rPr>
        <b/>
        <sz val="10"/>
        <rFont val="Arial CE"/>
        <charset val="238"/>
      </rPr>
      <t>~</t>
    </r>
    <r>
      <rPr>
        <sz val="10"/>
        <rFont val="Arial CE"/>
        <charset val="238"/>
      </rPr>
      <t xml:space="preserve"> floor: ground floor
~ overall width and height: 400 x 500 cm
~ reveal width and height: </t>
    </r>
    <r>
      <rPr>
        <b/>
        <sz val="10"/>
        <rFont val="Arial CE"/>
        <charset val="238"/>
      </rPr>
      <t xml:space="preserve"> 400 x 500 cm</t>
    </r>
    <r>
      <rPr>
        <sz val="10"/>
        <rFont val="Arial CE"/>
        <charset val="238"/>
      </rPr>
      <t xml:space="preserve">
~ frame: as per system
~ leaf: as per system, galvanised sheet metal, 1.5 mm, powder-coated RAL 7016 Matt, mineral wool filler glued over the entire surface, min. leaf thickness = 39 mm
~ glazing: /
~ top panel: /</t>
    </r>
  </si>
  <si>
    <r>
      <rPr>
        <sz val="10"/>
        <rFont val="Arial CE"/>
        <charset val="238"/>
      </rPr>
      <t>~ surface finish: hot powder coated RAL 7016 matt
~ fittings: as per system, adjustable, stainless
~ equipment: surface-mount magnetic contact
~ fire resistance:/
~ thermal insulating capacity: 1.3 W/m2K
~ sound insulation capacity: /
~ airtightness: airtightness class 2 according to SIST EN 12426. If such a door cannot be supplied, a door that otherwise (without wicket door) complies with Class 3 of EN 12426 and has a wicket door shall be installed.
~ additional description: anti-panic system SIST EN179 on wicket door
~ lock: wicket door – cylinder lock in master key system
~ opening: folding door – electric opening; wicket door – leaf opening</t>
    </r>
  </si>
  <si>
    <r>
      <rPr>
        <sz val="10"/>
        <rFont val="Arial CE"/>
        <charset val="238"/>
      </rPr>
      <t>4.11.3.</t>
    </r>
  </si>
  <si>
    <r>
      <rPr>
        <sz val="10"/>
        <rFont val="Arial CE"/>
        <charset val="238"/>
      </rPr>
      <t>Door – as per description 
~ code:</t>
    </r>
    <r>
      <rPr>
        <b/>
        <sz val="10"/>
        <rFont val="Arial CE"/>
        <charset val="238"/>
      </rPr>
      <t xml:space="preserve"> V2-KP1 – external thermally insulating double-leaf metal fire door (100+60)</t>
    </r>
    <r>
      <rPr>
        <sz val="10"/>
        <rFont val="Arial CE"/>
        <charset val="238"/>
      </rPr>
      <t xml:space="preserve">
</t>
    </r>
    <r>
      <rPr>
        <b/>
        <sz val="10"/>
        <rFont val="Arial CE"/>
        <charset val="238"/>
      </rPr>
      <t>~</t>
    </r>
    <r>
      <rPr>
        <sz val="10"/>
        <rFont val="Arial CE"/>
        <charset val="238"/>
      </rPr>
      <t xml:space="preserve"> installation: substructure made of Fe angle irons on reinforced concrete wall w = 25 cm
</t>
    </r>
    <r>
      <rPr>
        <b/>
        <sz val="10"/>
        <rFont val="Arial CE"/>
        <charset val="238"/>
      </rPr>
      <t>~</t>
    </r>
    <r>
      <rPr>
        <sz val="10"/>
        <rFont val="Arial CE"/>
        <charset val="238"/>
      </rPr>
      <t xml:space="preserve"> floor: ground floor
~ overall width and height: 170 x 215 cm
~ reveal width and height: </t>
    </r>
    <r>
      <rPr>
        <b/>
        <sz val="10"/>
        <rFont val="Arial CE"/>
        <charset val="238"/>
      </rPr>
      <t xml:space="preserve"> 160 x 210 cm</t>
    </r>
    <r>
      <rPr>
        <sz val="10"/>
        <rFont val="Arial CE"/>
        <charset val="238"/>
      </rPr>
      <t xml:space="preserve">
~ frame: Fe, hot powder-coated RAL 9003 Matt, with blind frame for concealed mounting
~ leaf: galvanised sheet d=1,5 mm, powder-coated RAL 9003 Matt, mineral wool filling glued over the entire surface, min. leaf thickness = min 59 mm, straight cut (flush)
~ glazing: /
~ top panel: /</t>
    </r>
  </si>
  <si>
    <r>
      <rPr>
        <sz val="10"/>
        <rFont val="Arial CE"/>
        <charset val="238"/>
      </rPr>
      <t xml:space="preserve">~ surface finish: hot powder coated RAL 9003 Matt
~ fittings: 3D adjustable, stainless steel, 3 hinges per leaf
~ equipment: two-part matt stainless steel handle such as FSB 1016 on both sides, floor-mounted doorstop, three-point locking, grey multi-chamber seal, nameplate, slide rail door closer such as HDC 35 on active leaf, one-handed operation of lower and upper bolts
~ fire resistance: EI2 30-C3
~ thermal insulation: </t>
    </r>
    <r>
      <rPr>
        <sz val="10"/>
        <rFont val="Arial"/>
        <family val="2"/>
        <charset val="238"/>
      </rPr>
      <t>≤</t>
    </r>
    <r>
      <rPr>
        <sz val="10"/>
        <rFont val="Arial CE"/>
        <charset val="238"/>
      </rPr>
      <t>1.3 W/m</t>
    </r>
    <r>
      <rPr>
        <vertAlign val="superscript"/>
        <sz val="10"/>
        <rFont val="Arial CE"/>
        <charset val="238"/>
      </rPr>
      <t>2</t>
    </r>
    <r>
      <rPr>
        <sz val="10"/>
        <rFont val="Arial CE"/>
        <charset val="238"/>
      </rPr>
      <t>K
~ sound insulation capacity: 30 dB
~ airtightness: airtightness class 3 according to SIST EN 12207
~ additional description: anti-panic system SIST EN 179
~ lock: cylinder lock in master key system, 12V electric lock</t>
    </r>
  </si>
  <si>
    <r>
      <rPr>
        <sz val="10"/>
        <rFont val="Arial CE"/>
        <charset val="238"/>
      </rPr>
      <t>4.11.4.</t>
    </r>
  </si>
  <si>
    <r>
      <rPr>
        <sz val="10"/>
        <rFont val="Arial CE"/>
        <charset val="238"/>
      </rPr>
      <t>Door – as per description 
~ code:</t>
    </r>
    <r>
      <rPr>
        <b/>
        <sz val="10"/>
        <rFont val="Arial CE"/>
        <charset val="238"/>
      </rPr>
      <t xml:space="preserve"> V2-KP2 - double-leaf metal fire door </t>
    </r>
    <r>
      <rPr>
        <sz val="10"/>
        <rFont val="Arial CE"/>
        <charset val="238"/>
      </rPr>
      <t xml:space="preserve">
</t>
    </r>
    <r>
      <rPr>
        <b/>
        <sz val="10"/>
        <rFont val="Arial CE"/>
        <charset val="238"/>
      </rPr>
      <t xml:space="preserve">~ </t>
    </r>
    <r>
      <rPr>
        <sz val="10"/>
        <rFont val="Arial CE"/>
        <charset val="238"/>
      </rPr>
      <t xml:space="preserve">installation:  Reinforced concrete wall, width 70 cm
</t>
    </r>
    <r>
      <rPr>
        <b/>
        <sz val="10"/>
        <rFont val="Arial CE"/>
        <charset val="238"/>
      </rPr>
      <t>~</t>
    </r>
    <r>
      <rPr>
        <sz val="10"/>
        <rFont val="Arial CE"/>
        <charset val="238"/>
      </rPr>
      <t xml:space="preserve"> floor: ground floor
~ overall width and height: 170 x 215 cm
~ reveal width and height: </t>
    </r>
    <r>
      <rPr>
        <b/>
        <sz val="10"/>
        <rFont val="Arial CE"/>
        <charset val="238"/>
      </rPr>
      <t xml:space="preserve"> 160 x 210 cm</t>
    </r>
    <r>
      <rPr>
        <sz val="10"/>
        <rFont val="Arial CE"/>
        <charset val="238"/>
      </rPr>
      <t xml:space="preserve">
~ frame: Fe, hot powder-coated RAL 9003 Matt, with blind frame for concealed mounting
~ leaf: galvanised sheet d=1,5 mm, powder-coated RAL 9003 Matt, mineral wool filling glued over the entire surface, min. leaf thickness = min 49 mm, straight cut (flush)
~ glazing: /
~ top panel: /</t>
    </r>
  </si>
  <si>
    <r>
      <rPr>
        <sz val="10"/>
        <rFont val="Arial CE"/>
        <charset val="238"/>
      </rPr>
      <t>~ surface finish: hot powder coated RAL 9003 Matt
~ fittings: 3D adjustable, stainless steel, 3 hinges per leaf
~ equipment: 12V electric lock; two-part matt stainless steel handle such as FSB 1016 on both sides, floor-mounted doorstop, three-point locking, grey multi-chamber seal, nameplate, slide rail door closer such as HDC 35 on active leaf, one-handed operation of lower and upper bolts
~ fire resistance: EI2 90-C3
~ thermal insulating capacity:
~ sound insulation capacity: 
~ airtightness: airtightness class 3 according to SIST EN 12207
~ additional description: anti-panic system SIST EN 179
~ lock: cylinder lock in master key system, 12V electric lock</t>
    </r>
  </si>
  <si>
    <r>
      <rPr>
        <sz val="10"/>
        <rFont val="Arial CE"/>
        <charset val="238"/>
      </rPr>
      <t>4.11.5.</t>
    </r>
  </si>
  <si>
    <r>
      <rPr>
        <sz val="10"/>
        <rFont val="Arial CE"/>
        <charset val="238"/>
      </rPr>
      <t>Door – as per description 
~ code:</t>
    </r>
    <r>
      <rPr>
        <b/>
        <sz val="10"/>
        <rFont val="Arial CE"/>
        <charset val="238"/>
      </rPr>
      <t xml:space="preserve"> V2-KP3 - double-leaf metal fire door </t>
    </r>
    <r>
      <rPr>
        <sz val="10"/>
        <rFont val="Arial CE"/>
        <charset val="238"/>
      </rPr>
      <t xml:space="preserve">
</t>
    </r>
    <r>
      <rPr>
        <b/>
        <sz val="10"/>
        <rFont val="Arial CE"/>
        <charset val="238"/>
      </rPr>
      <t xml:space="preserve">~ </t>
    </r>
    <r>
      <rPr>
        <sz val="10"/>
        <rFont val="Arial CE"/>
        <charset val="238"/>
      </rPr>
      <t xml:space="preserve">installation:  Reinforced concrete wall, width 70 cm
</t>
    </r>
    <r>
      <rPr>
        <b/>
        <sz val="10"/>
        <rFont val="Arial CE"/>
        <charset val="238"/>
      </rPr>
      <t>~</t>
    </r>
    <r>
      <rPr>
        <sz val="10"/>
        <rFont val="Arial CE"/>
        <charset val="238"/>
      </rPr>
      <t xml:space="preserve"> floor: ground floor
~ overall width and height: 210 x 260 cm
~ reveal width and height: </t>
    </r>
    <r>
      <rPr>
        <b/>
        <sz val="10"/>
        <rFont val="Arial CE"/>
        <charset val="238"/>
      </rPr>
      <t xml:space="preserve"> 200 x 255 cm</t>
    </r>
    <r>
      <rPr>
        <sz val="10"/>
        <rFont val="Arial CE"/>
        <charset val="238"/>
      </rPr>
      <t xml:space="preserve">
~ frame: Fe, hot powder-coated RAL 9003 Matt, with blind frame for concealed mounting
~ leaf: galvanised sheet d=1,5 mm, powder-coated RAL 9003 Matt, mineral wool filling glued over the entire surface, min. leaf thickness = min 49 mm, straight cut (flush)
~ glazing: /
~ top panel: /
~ airtightness: airtightness class 2 according to SIST EN 12207</t>
    </r>
  </si>
  <si>
    <r>
      <rPr>
        <sz val="10"/>
        <rFont val="Arial CE"/>
        <charset val="238"/>
      </rPr>
      <t>~ surface finish: hot powder coated RAL 9003 Matt
~ fittings: 3D adjustable, stainless steel, 3 hinges per leaf
~ equipment: two-part matt stainless steel handle such as FSB 1016 on both sides, floor-mounted doorstop, three-point locking, grey multi-chamber seal, nameplate, slide rail door closer such as HDC 35 on active leaf, one-handed operation of lower and upper bolts
~ fire resistance: EI2 30-C3
~ thermal insulating capacity:
~ sound insulation capacity: 
~ additional description: anti-panic system SIST EN 179
~ lock: cylinder lock in master key system</t>
    </r>
  </si>
  <si>
    <r>
      <rPr>
        <sz val="10"/>
        <rFont val="Arial CE"/>
        <charset val="238"/>
      </rPr>
      <t>4.11.6.</t>
    </r>
  </si>
  <si>
    <r>
      <rPr>
        <sz val="10"/>
        <rFont val="Arial CE"/>
        <charset val="238"/>
      </rPr>
      <t>Door – as per description 
~ code:</t>
    </r>
    <r>
      <rPr>
        <b/>
        <sz val="10"/>
        <rFont val="Arial CE"/>
        <charset val="238"/>
      </rPr>
      <t xml:space="preserve"> V2-KP4 – single-leaf metal fire door </t>
    </r>
    <r>
      <rPr>
        <sz val="10"/>
        <rFont val="Arial CE"/>
        <charset val="238"/>
      </rPr>
      <t xml:space="preserve">
</t>
    </r>
    <r>
      <rPr>
        <b/>
        <sz val="10"/>
        <rFont val="Arial CE"/>
        <charset val="238"/>
      </rPr>
      <t xml:space="preserve">~ </t>
    </r>
    <r>
      <rPr>
        <sz val="10"/>
        <rFont val="Arial CE"/>
        <charset val="238"/>
      </rPr>
      <t xml:space="preserve">installation:  Reinforced concrete wall, width 40 cm
</t>
    </r>
    <r>
      <rPr>
        <b/>
        <sz val="10"/>
        <rFont val="Arial CE"/>
        <charset val="238"/>
      </rPr>
      <t>~</t>
    </r>
    <r>
      <rPr>
        <sz val="10"/>
        <rFont val="Arial CE"/>
        <charset val="238"/>
      </rPr>
      <t xml:space="preserve"> floor: upper floor
~ overall width and height: 120 x 215 cm
~ reveal width and height: </t>
    </r>
    <r>
      <rPr>
        <b/>
        <sz val="10"/>
        <rFont val="Arial CE"/>
        <charset val="238"/>
      </rPr>
      <t xml:space="preserve"> 110 x 210 cm</t>
    </r>
    <r>
      <rPr>
        <sz val="10"/>
        <rFont val="Arial CE"/>
        <charset val="238"/>
      </rPr>
      <t xml:space="preserve">
~ frame: Fe, hot powder-coated RAL 9003 Matt, with blind frame for concealed mounting
~ leaf: galvanised sheet d=1,5 mm, powder-coated RAL 9003 Matt, mineral wool filling glued over the entire surface, min. leaf thickness = min 49 mm, straight cut (flush)
~ glazing: /
~ top panel: /</t>
    </r>
  </si>
  <si>
    <r>
      <rPr>
        <sz val="10"/>
        <rFont val="Arial CE"/>
        <charset val="238"/>
      </rPr>
      <t>~ surface finish: hot powder coated RAL 9003 Matt
~ fittings: 3D adjustable, stainless steel, 3 hinges per leaf
~ equipment: 12V electric lock; two-part matt stainless steel handle such as FSB 1016 on both sides, floor-mounted doorstop, three-point locking, grey multi-chamber seal, nameplate, slide rail door closer such as HDC 35 on active leaf
~ fire resistance: EI2 30-C3
~ thermal insulating capacity:
~ sound insulation capacity: 30 dB
~ additional description: anti-panic system SIST EN 179
~ lock: cylindrical lock in master key system, 12V electric lock
~ airtightness: airtightness class 3 according to SIST EN 12207</t>
    </r>
  </si>
  <si>
    <t>GLASS WALLS</t>
  </si>
  <si>
    <r>
      <rPr>
        <sz val="10"/>
        <rFont val="Arial CE"/>
        <charset val="238"/>
      </rPr>
      <t>4.11.7.</t>
    </r>
  </si>
  <si>
    <r>
      <rPr>
        <sz val="10"/>
        <rFont val="Arial CE"/>
        <charset val="238"/>
      </rPr>
      <t xml:space="preserve">Glass walls </t>
    </r>
    <r>
      <rPr>
        <b/>
        <sz val="10"/>
        <rFont val="Arial CE"/>
        <charset val="238"/>
      </rPr>
      <t>S2.Alu 1d</t>
    </r>
    <r>
      <rPr>
        <sz val="10"/>
        <rFont val="Arial CE"/>
        <charset val="238"/>
      </rPr>
      <t>, as described:
~ wall description: traditional fixed façade glazing system with high thermal performance aluminium profiles such as the AluKSL50ITR system, mullion K733 height 50/133 mm
~ installation: frontally into the reinforced concrete slab with stainless steel brackets/anchors (standard fixings from the selected manufacturer); laterally into the existing S2-Alu 1b panoramic glass wall executed in Phase 1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 safety signs on the glass (film) as per project designer’s choice</t>
    </r>
  </si>
  <si>
    <r>
      <rPr>
        <sz val="10"/>
        <rFont val="Arial CE"/>
        <charset val="238"/>
      </rPr>
      <t xml:space="preserve">~ internal window sill:/
~ external window sill:/
~ jambs: aluminium external and internal trim in the colour of the façade elements RAL 7016 Matt
~ Uw overall: </t>
    </r>
    <r>
      <rPr>
        <sz val="10"/>
        <rFont val="Arial"/>
        <family val="2"/>
        <charset val="238"/>
      </rPr>
      <t>≤</t>
    </r>
    <r>
      <rPr>
        <sz val="10"/>
        <rFont val="Arial CE"/>
        <charset val="238"/>
      </rPr>
      <t>1.1 W/m</t>
    </r>
    <r>
      <rPr>
        <vertAlign val="superscript"/>
        <sz val="10"/>
        <rFont val="Arial CE"/>
        <charset val="238"/>
      </rPr>
      <t>2</t>
    </r>
    <r>
      <rPr>
        <sz val="10"/>
        <rFont val="Arial CE"/>
        <charset val="238"/>
      </rPr>
      <t xml:space="preserve">K as per EN 13947
~ Ug Glass: </t>
    </r>
    <r>
      <rPr>
        <sz val="10"/>
        <rFont val="Arial"/>
        <family val="2"/>
        <charset val="238"/>
      </rPr>
      <t>≤</t>
    </r>
    <r>
      <rPr>
        <sz val="10"/>
        <rFont val="Arial CE"/>
        <charset val="238"/>
      </rPr>
      <t xml:space="preserve"> 0.6 W/m</t>
    </r>
    <r>
      <rPr>
        <vertAlign val="superscript"/>
        <sz val="10"/>
        <rFont val="Arial CE"/>
        <charset val="238"/>
      </rPr>
      <t>2</t>
    </r>
    <r>
      <rPr>
        <sz val="10"/>
        <rFont val="Arial CE"/>
        <charset val="238"/>
      </rPr>
      <t>K
~ sound insulation capacity: 41 dB
~ fire resistance:/
~ airtightness: airtightness class 3 according to SIST EN 12207
~ standards, technical guidelines: SIST EN 14351-1, TSG-1-004:2010
~ installation: energy-efficient installation (RAL installation), building seals vapour impermeable inside, vapour permeable outside, watertight, black sealing rubber</t>
    </r>
  </si>
  <si>
    <r>
      <rPr>
        <b/>
        <sz val="10"/>
        <rFont val="Arial"/>
        <family val="2"/>
        <charset val="238"/>
      </rPr>
      <t>•</t>
    </r>
    <r>
      <rPr>
        <sz val="10"/>
        <rFont val="Arial CE"/>
        <charset val="238"/>
      </rPr>
      <t xml:space="preserve"> </t>
    </r>
    <r>
      <rPr>
        <b/>
        <sz val="10"/>
        <rFont val="Arial CE"/>
        <charset val="238"/>
      </rPr>
      <t>glass wall S2.Alu 1d</t>
    </r>
    <r>
      <rPr>
        <b/>
        <sz val="10"/>
        <rFont val="Arial CE"/>
        <family val="2"/>
        <charset val="238"/>
      </rPr>
      <t xml:space="preserve">: </t>
    </r>
    <r>
      <rPr>
        <sz val="10"/>
        <rFont val="Arial CE"/>
        <family val="2"/>
        <charset val="238"/>
      </rPr>
      <t xml:space="preserve">
– addition to the glass panoramic wall from Phase 1 (S2.Alu 1b)
- overall width and height:  19.5/370 cm
- parapet: 0 cm
- opening: 1xFix
– wall characteristics: see description of S2.Alu 1d</t>
    </r>
  </si>
  <si>
    <t>TOTAL WALLS, DOORS</t>
  </si>
  <si>
    <t>4.12.</t>
  </si>
  <si>
    <t xml:space="preserve">PREFABRICATED PARTITION WALLS AND CEILINGS </t>
  </si>
  <si>
    <r>
      <rPr>
        <sz val="10"/>
        <rFont val="Arial CE"/>
        <charset val="238"/>
      </rPr>
      <t>NOTE:
Before carrying out the work, the contractor must conduct a static analysis of the load-bearing capacity of the walls and select the appropriate metal profiles.
~ according to the load-bearing capacity of the walls at the design heights
~ according to the load-bearing capacity of doors in partitions. 
The supplier and installer of doors must provide the partitioning contractor with all necessary load requirements prior to partitioning. Based on this information, the partition contractor will determine the profile for door installation.
The required design values for sound insulation and fire resistance shall be met.
Installation must be done in such a way that the sound insulation performance of the installed building elements or structural assemblies is not compromised.
Aluminium corner reinforcing profiles must be fitted to exposed corners and wall ends and additionally filled before the walls are finished.
All reinforcements for the installation of sanitary and other equipment must be taken into account.</t>
    </r>
  </si>
  <si>
    <r>
      <rPr>
        <sz val="10"/>
        <rFont val="Arial CE"/>
        <charset val="238"/>
      </rPr>
      <t>Penetrations of walls and ceilings must be sealed in order to ensure the required fire and acoustic protection.</t>
    </r>
  </si>
  <si>
    <r>
      <rPr>
        <sz val="10"/>
        <rFont val="Arial CE"/>
        <charset val="238"/>
      </rPr>
      <t>Complete manufacture, supply and installation of prefabricated plasterboard partitions
~ single or double galvanised metal substructure
~ double-sided, double-layer plasterboard cladding of 12.5 mm thickness, or as required
~ thickness of insulation layer between panels depends on wall sound insulation and fire protection requirements
~ filling of joints between plasterboard and other structures
~ implementation of sliding connections between drywall and solid structures in accordance with the manufacturer’s instructions. Materials used: white tape, grout such as Uniflott, glass fibre reinforcing tape. 
~ in the case of plasterboard cladding, boards should be laid over solid structure (e.g. up to the corner) and not on the joint
In the case of walls and ceilings, joints must be treated in such a way as to prevent cracking.</t>
    </r>
  </si>
  <si>
    <r>
      <rPr>
        <sz val="10"/>
        <rFont val="Arial CE"/>
        <charset val="238"/>
      </rPr>
      <t>In the case of ceilings, all openings and cut-outs for lighting, grilles, fire alarms, access panels, etc. must be included in the price.</t>
    </r>
  </si>
  <si>
    <r>
      <t>Invoicing:</t>
    </r>
    <r>
      <rPr>
        <sz val="10"/>
        <rFont val="Arial"/>
        <family val="2"/>
        <charset val="238"/>
      </rPr>
      <t xml:space="preserve">
</t>
    </r>
    <r>
      <rPr>
        <b/>
        <sz val="10"/>
        <rFont val="Arial"/>
        <family val="2"/>
        <charset val="238"/>
      </rPr>
      <t xml:space="preserve">~ as per the provisions of the Chamber of Crafts and Small Business of Slovenia – Builders’ Section – Drywall Contractors’ Committee </t>
    </r>
    <r>
      <rPr>
        <sz val="10"/>
        <rFont val="Arial"/>
        <family val="2"/>
        <charset val="238"/>
      </rPr>
      <t xml:space="preserve">
</t>
    </r>
    <r>
      <rPr>
        <b/>
        <sz val="10"/>
        <rFont val="Arial"/>
        <family val="2"/>
        <charset val="238"/>
      </rPr>
      <t>~ miscellaneous aggravating circumstances and additions are taken into account in unit prices and not invoiced in quantities unless otherwise stated in the description of the item.</t>
    </r>
  </si>
  <si>
    <t>PLASTERBOARD WALLS AND PLASTERBOARD CLADDING</t>
  </si>
  <si>
    <r>
      <t xml:space="preserve">Note: the plaster walls in the area of the terrazzo pavement will have to be constructed in several stages due to the construction of a polished concrete “plinth”, which must to be taken into account in unit prices. </t>
    </r>
    <r>
      <rPr>
        <sz val="10"/>
        <rFont val="Arial CE"/>
        <charset val="238"/>
      </rPr>
      <t xml:space="preserve">
</t>
    </r>
    <r>
      <rPr>
        <b/>
        <sz val="10"/>
        <rFont val="Arial CE"/>
        <charset val="238"/>
      </rPr>
      <t>Method of construction of plasterboard walls – see position drawing of plasterboard walls with phasing</t>
    </r>
  </si>
  <si>
    <r>
      <rPr>
        <sz val="10"/>
        <rFont val="Arial CE"/>
        <charset val="238"/>
      </rPr>
      <t>4.12.1.</t>
    </r>
  </si>
  <si>
    <r>
      <rPr>
        <sz val="10"/>
        <rFont val="Arial CE"/>
        <charset val="238"/>
      </rPr>
      <t xml:space="preserve">Plasterboard single-sided cladding of drainage pipes or installations and various interspace closures between reinforced concrete structures, and cladding of visible reinforced concrete walls. Cladding e.g. W629, consisting of:
~ 2x1.25 cm plasterboard 
~ metal substructure with rock wool insulation, approx. 10 cm thick. </t>
    </r>
  </si>
  <si>
    <r>
      <rPr>
        <sz val="10"/>
        <rFont val="Arial CE"/>
        <charset val="238"/>
      </rPr>
      <t>4.12.2.</t>
    </r>
  </si>
  <si>
    <r>
      <rPr>
        <sz val="10"/>
        <rFont val="Arial CE"/>
        <charset val="238"/>
      </rPr>
      <t>Additional cladding of plasterboard walls, including wrapping, for the execution of a polished concrete plinth (see detail of plasterboard wall finish):
~ additional cladding made of single waterproof plasterboard, 1 x 1.25 cm thick</t>
    </r>
  </si>
  <si>
    <t>CEILINGS</t>
  </si>
  <si>
    <r>
      <rPr>
        <sz val="10"/>
        <rFont val="Arial CE"/>
        <charset val="238"/>
      </rPr>
      <t>4.12.3.</t>
    </r>
  </si>
  <si>
    <r>
      <rPr>
        <sz val="10"/>
        <rFont val="Arial CE"/>
        <charset val="238"/>
      </rPr>
      <t xml:space="preserve">Supply and installation of suspended ceiling in </t>
    </r>
    <r>
      <rPr>
        <b/>
        <sz val="10"/>
        <rFont val="Arial CE"/>
        <charset val="238"/>
      </rPr>
      <t>waterproof plasterboard</t>
    </r>
    <r>
      <rPr>
        <sz val="10"/>
        <rFont val="Arial CE"/>
        <charset val="238"/>
      </rPr>
      <t xml:space="preserve"> t = 1.25 cm, on galvanised section substructure, including cut-outs for lighting and other fittings; with all finishes and adjustments for service penetrations. Joints are filled, puttied and smoothed. Clear heights and hanging heights (up to approx. 100 cm) in individual areas must be observed. Suspended ceiling finishes must comply with all details on the architectural plan. Clear height from floor to ceiling approx. 3.00 m or 3.20 m. Access panels (60x60 cm) must also be made (standard hatch with plasterboard infill) and included in the price. Scaffolding must be included in the unit price.</t>
    </r>
  </si>
  <si>
    <r>
      <rPr>
        <sz val="10"/>
        <rFont val="Arial CE"/>
        <charset val="238"/>
      </rPr>
      <t>~ box culverts</t>
    </r>
  </si>
  <si>
    <t xml:space="preserve">TOTAL PREFABRICATED PARTITION WALLS AND CEILINGS </t>
  </si>
  <si>
    <t>4.13.</t>
  </si>
  <si>
    <r>
      <rPr>
        <sz val="10"/>
        <rFont val="Arial CE"/>
        <charset val="238"/>
      </rPr>
      <t>4.13.1.</t>
    </r>
  </si>
  <si>
    <r>
      <rPr>
        <sz val="10"/>
        <rFont val="Arial CE"/>
        <charset val="238"/>
      </rPr>
      <t xml:space="preserve">Painting of interior walls and ceilings and underside of landing with a </t>
    </r>
    <r>
      <rPr>
        <b/>
        <sz val="10"/>
        <rFont val="Arial CE"/>
        <charset val="238"/>
      </rPr>
      <t>dispersion paint</t>
    </r>
    <r>
      <rPr>
        <sz val="10"/>
        <rFont val="Arial CE"/>
        <charset val="238"/>
      </rPr>
      <t xml:space="preserve"> such as Jupol.
~ levelling the surface
~ the surface is cleaned of stains and dust and other impurities and impregnated
~ smoothing and sanding twice with interior putty
~ two coats of paint, RAL of architect’s choice </t>
    </r>
  </si>
  <si>
    <r>
      <rPr>
        <sz val="10"/>
        <rFont val="Arial CE"/>
        <charset val="238"/>
      </rPr>
      <t>~ concrete ceilings at a height of 7.8 to 8.10 m</t>
    </r>
  </si>
  <si>
    <r>
      <rPr>
        <sz val="10"/>
        <rFont val="Arial CE"/>
        <charset val="238"/>
      </rPr>
      <t>~ concrete ceilings and underside of landing, up to a height of 4.20 m</t>
    </r>
  </si>
  <si>
    <t>c.</t>
  </si>
  <si>
    <r>
      <rPr>
        <sz val="10"/>
        <rFont val="Arial CE"/>
        <charset val="238"/>
      </rPr>
      <t>~ plasterboard ceilings, approx. 3.20 m high</t>
    </r>
  </si>
  <si>
    <r>
      <rPr>
        <sz val="10"/>
        <rFont val="Arial CE"/>
        <charset val="238"/>
      </rPr>
      <t>4.13.2.</t>
    </r>
  </si>
  <si>
    <r>
      <rPr>
        <sz val="10"/>
        <rFont val="Arial CE"/>
        <charset val="238"/>
      </rPr>
      <t xml:space="preserve">Painting of interior walls with </t>
    </r>
    <r>
      <rPr>
        <b/>
        <sz val="10"/>
        <rFont val="Arial CE"/>
        <charset val="238"/>
      </rPr>
      <t>washable paint</t>
    </r>
    <r>
      <rPr>
        <sz val="10"/>
        <rFont val="Arial CE"/>
        <charset val="238"/>
      </rPr>
      <t xml:space="preserve">, such as Latex semi-matt.
~ levelling the surface
~ the surface is cleaned of stains and dust and other impurities and impregnated
~ smoothing and sanding twice with interior putty
~ two coats of paint, RAL of architect’s choice </t>
    </r>
  </si>
  <si>
    <r>
      <rPr>
        <sz val="10"/>
        <rFont val="Arial CE"/>
        <charset val="238"/>
      </rPr>
      <t>~ reinforced concrete walls – 7.80 to 8.10 m high</t>
    </r>
  </si>
  <si>
    <r>
      <rPr>
        <sz val="10"/>
        <rFont val="Arial CE"/>
        <charset val="238"/>
      </rPr>
      <t>~ reinforced concrete walls – up to 4.20 m high</t>
    </r>
  </si>
  <si>
    <r>
      <rPr>
        <sz val="10"/>
        <rFont val="Arial CE"/>
        <charset val="238"/>
      </rPr>
      <t>~ plasterboard walls – up to 4.20 m high</t>
    </r>
  </si>
  <si>
    <r>
      <rPr>
        <sz val="10"/>
        <rFont val="Arial CE"/>
        <charset val="238"/>
      </rPr>
      <t>~ wall with terranova finish from Phase 1 (to be treated/levelled so as to be of the same structure as the other walls in area 0.38), in axis 5/D-F</t>
    </r>
  </si>
  <si>
    <t>4.14.</t>
  </si>
  <si>
    <t>The TECHNICAL GUIDELINES - Recommendations for the execution of visible concretes of 22 October 2019 must be taken into account when drawing up the schedule of visible concretes (terrazzo flooring).</t>
  </si>
  <si>
    <r>
      <t>When suitably cured, the concrete surface is machined, first by coarse grinding, then with multiple fine grinders. The depth of the grinding is projected at 5 mm. After grinding, all larger holes in the concrete are filled with a suitable grout, which must be of a suitable colour (a black pigment is added to the terrazzo mix). Before execution it is necessary to make a test field at least 1 m</t>
    </r>
    <r>
      <rPr>
        <vertAlign val="superscript"/>
        <sz val="10"/>
        <rFont val="Arial"/>
        <family val="2"/>
        <charset val="238"/>
      </rPr>
      <t>2</t>
    </r>
    <r>
      <rPr>
        <sz val="10"/>
        <rFont val="Arial"/>
        <family val="2"/>
        <charset val="238"/>
      </rPr>
      <t xml:space="preserve"> in area using the same materials and the chosen treatment process. The test field and the appearance of the surface after treatment are subject to approval by the architect. The test field is repeated as necessary until the right appearance has been achieved, and approval has been given by the architect.
Note: execution of a test field is covered in section 1 of the schedule (Preparatory works).</t>
    </r>
  </si>
  <si>
    <r>
      <t xml:space="preserve">The interior terrazzo flooring should have a </t>
    </r>
    <r>
      <rPr>
        <b/>
        <sz val="10"/>
        <rFont val="Arial"/>
        <family val="2"/>
        <charset val="238"/>
      </rPr>
      <t>protective coating</t>
    </r>
    <r>
      <rPr>
        <sz val="10"/>
        <rFont val="Arial"/>
        <family val="2"/>
        <charset val="238"/>
      </rPr>
      <t xml:space="preserve"> that does not affect the slip resistance of the wet surface. In accordance with SIST EN 13670/A101 Execution of concrete structures (national annex), a minimum slip resistance of SRT&gt;45 units is given (for the purpose of horizontal surface use). The test specimen is coated with the selected protective coating (e.g. Teracer or Pieri Early Protect VBA), and the slip resistance is then measured according to the standard.</t>
    </r>
  </si>
  <si>
    <r>
      <t>After cutting, all irregularities in the panels are filled with an appropriate polymer-modified grout, which must be of a suitable colour (a black pigment is added to the mix), and are finely ground multiple times to achieve the appearance of interior terrazzo. The blocks/squares are made from polymer-modified concrete of C30/37 XC4 Dmax 16 mm specification, recommended slump 90-110 mm. A black pigment (HaBe or Lanexsess) is added to the concrete mix at 20-25 kg/m</t>
    </r>
    <r>
      <rPr>
        <vertAlign val="superscript"/>
        <sz val="10"/>
        <rFont val="Arial"/>
        <family val="2"/>
        <charset val="238"/>
      </rPr>
      <t>3</t>
    </r>
    <r>
      <rPr>
        <sz val="10"/>
        <rFont val="Arial"/>
        <family val="2"/>
        <charset val="238"/>
      </rPr>
      <t>. Polypropylene fibres 10-12 mm in length are added to the concrete mix in the amount of 2 kg/m</t>
    </r>
    <r>
      <rPr>
        <vertAlign val="superscript"/>
        <sz val="10"/>
        <rFont val="Arial"/>
        <family val="2"/>
        <charset val="238"/>
      </rPr>
      <t>3</t>
    </r>
    <r>
      <rPr>
        <sz val="10"/>
        <rFont val="Arial"/>
        <family val="2"/>
        <charset val="238"/>
      </rPr>
      <t xml:space="preserve"> and a polymer based on styrene-butadiene with a dry active substance content of at least 48% in an amount of 4.5-6% based on the DC quantity of cement in the mix or 15-20 kg/m</t>
    </r>
    <r>
      <rPr>
        <vertAlign val="superscript"/>
        <sz val="10"/>
        <rFont val="Arial"/>
        <family val="2"/>
        <charset val="238"/>
      </rPr>
      <t>3</t>
    </r>
    <r>
      <rPr>
        <sz val="10"/>
        <rFont val="Arial"/>
        <family val="2"/>
        <charset val="238"/>
      </rPr>
      <t xml:space="preserve"> Latex (Lateks-S, IRI) and an admixture to reduce drying shrinkage (7-8 kg/m</t>
    </r>
    <r>
      <rPr>
        <vertAlign val="superscript"/>
        <sz val="10"/>
        <rFont val="Arial"/>
        <family val="2"/>
        <charset val="238"/>
      </rPr>
      <t>3</t>
    </r>
    <r>
      <rPr>
        <sz val="10"/>
        <rFont val="Arial"/>
        <family val="2"/>
        <charset val="238"/>
      </rPr>
      <t xml:space="preserve"> SRA 100 liquid admixture, HaBe).</t>
    </r>
  </si>
  <si>
    <t xml:space="preserve">A test field must be made before execution: construct a block of the appropriate dimensions, which is cut into 3-5 panels of the envisaged size and treated appropriately. The edges are made using the same materials and the selected treatment process. The test field panel and the appearance of the surface after treatment are subject to the architect’s approval. The test field is repeated as necessary until the right appearance has been achieved, and approval has been given by the architect.
Note: execution of a test field is covered in Section 1 of the schedule (Preparatory works). </t>
  </si>
  <si>
    <t>Combined sandblasting and/or coarse diamond grinding of the RC slab and/or screeds is envisaged for the floor surfaces. Mechanical preparation of the base with additional suction is executed in order to achieve adequate adhesion for the superstructure (breaking force, pull-off test &gt;1.5 N/m2). 
Remediation of any wild cracks in the RC base by deepening and opening in a V-shape, and filling with KLB EP52 Special two-component epoxy resin primer, and an epoxy mortar paste based on a mixture of KLB EP52 Special two-component epoxy resin primer and KLB QS quartz sand (0.1-0.3 mm).</t>
  </si>
  <si>
    <r>
      <rPr>
        <sz val="10"/>
        <rFont val="Arial CE"/>
        <charset val="238"/>
      </rPr>
      <t>4.14.1.</t>
    </r>
  </si>
  <si>
    <t xml:space="preserve">Supply of materials and laying of cast/polished terrazzo flooring, 3 cm thick - T2.1 (areas: 0,20a). For the approach to execution and use of materials, see General for interior flooring / polished terrazzo.  </t>
  </si>
  <si>
    <r>
      <rPr>
        <sz val="10"/>
        <rFont val="Arial CE"/>
        <charset val="238"/>
      </rPr>
      <t>4.14.2.</t>
    </r>
  </si>
  <si>
    <t xml:space="preserve">Fabrication, supply and installation of terrazzo skirting (cokl) (in areas where the final floor finish is cast/polished terrazzo, and there is no other wall cladding). The skirting is made of boards of dimensions 120 x 10 x 2 cm.
For the approach to execution and use of materials, see General for interior terrazzo cladding.  </t>
  </si>
  <si>
    <r>
      <rPr>
        <sz val="10"/>
        <rFont val="Arial CE"/>
        <charset val="238"/>
      </rPr>
      <t>4.14.3.</t>
    </r>
  </si>
  <si>
    <r>
      <rPr>
        <sz val="10"/>
        <rFont val="Arial CE"/>
        <charset val="238"/>
      </rPr>
      <t>Supply and laying of flooring (flooring designation</t>
    </r>
    <r>
      <rPr>
        <b/>
        <sz val="10"/>
        <rFont val="Arial CE"/>
        <charset val="238"/>
      </rPr>
      <t xml:space="preserve"> T2.8</t>
    </r>
    <r>
      <rPr>
        <sz val="10"/>
        <rFont val="Arial CE"/>
        <charset val="238"/>
      </rPr>
      <t xml:space="preserve"> – area 0.38, </t>
    </r>
    <r>
      <rPr>
        <b/>
        <sz val="10"/>
        <rFont val="Arial CE"/>
        <charset val="238"/>
      </rPr>
      <t>T2.9</t>
    </r>
    <r>
      <rPr>
        <sz val="10"/>
        <rFont val="Arial CE"/>
        <charset val="238"/>
      </rPr>
      <t xml:space="preserve"> – areas 0.36 and 0.37 and</t>
    </r>
    <r>
      <rPr>
        <b/>
        <sz val="10"/>
        <rFont val="Arial CE"/>
        <charset val="238"/>
      </rPr>
      <t xml:space="preserve"> T2.10</t>
    </r>
    <r>
      <rPr>
        <sz val="10"/>
        <rFont val="Arial CE"/>
        <charset val="238"/>
      </rPr>
      <t xml:space="preserve"> – area 0.38), using a system of chemically and mechanically resistant self-levelling epoxy flooring, such as KLB EP216 (or equivalent), for increased mechanical and chemical loads in an increased thickness of at least 5 mm, which meets the surface protection requirements for RC surfaces under DIN EN1504-2 and the surface decontamination requirements under DIN 25415-1, and consists of a double application of the moisture-tolerant KLB EP52 Special two-component epoxy resin primer, two additional levelling coats to increase the thickness and mechanical resistance based on KLB EP216 with the addition of KLB QS Mix2/1 fillers and KLB QS grit, and a load-bearing, chemically and mechanically resistant top coat of KLB EP216 two-component self-levelling epoxy resin coating in RAL 7035 colour, to achieve a smooth and even surface with a total thickness of at least 5 mm, complete with cove base.</t>
    </r>
    <r>
      <rPr>
        <sz val="10"/>
        <rFont val="Arial"/>
        <family val="2"/>
        <charset val="238"/>
      </rPr>
      <t>The price also includes preparation of the base (grinding, filling, etc.), all the necessary coatings required for the installation of this type of flooring, and the execution of floor markings in the appropriate colour on the transport path. The floor markings (lines) are 10 cm wide. Arrangement of markings: see drawing.</t>
    </r>
  </si>
  <si>
    <r>
      <rPr>
        <sz val="10"/>
        <rFont val="Arial CE"/>
        <charset val="238"/>
      </rPr>
      <t>The marking of transport paths is executed after the execution of the KLB EP126 self-levelling flooring with a double coating of KLB EP216 chemically and mechanically resistant self-levelling epoxy flooring in the colour of the architect’s choice.</t>
    </r>
  </si>
  <si>
    <r>
      <rPr>
        <sz val="10"/>
        <rFont val="Arial CE"/>
        <charset val="238"/>
      </rPr>
      <t>~ cove base</t>
    </r>
  </si>
  <si>
    <r>
      <rPr>
        <sz val="10"/>
        <rFont val="Arial CE"/>
        <charset val="238"/>
      </rPr>
      <t>~ floor markings (lines) RAL 1023</t>
    </r>
  </si>
  <si>
    <t>3.</t>
  </si>
  <si>
    <t xml:space="preserve">TECHNOLOGICAL FACILITY PHASE 1  </t>
  </si>
  <si>
    <r>
      <rPr>
        <sz val="10"/>
        <rFont val="Arial CE"/>
        <charset val="238"/>
      </rPr>
      <t>3.1.</t>
    </r>
  </si>
  <si>
    <r>
      <rPr>
        <sz val="10"/>
        <rFont val="Arial CE"/>
        <charset val="238"/>
      </rPr>
      <t>3.2.</t>
    </r>
  </si>
  <si>
    <r>
      <rPr>
        <sz val="10"/>
        <rFont val="Arial CE"/>
        <charset val="238"/>
      </rPr>
      <t>3.3.</t>
    </r>
  </si>
  <si>
    <r>
      <rPr>
        <sz val="10"/>
        <rFont val="Arial CE"/>
        <charset val="238"/>
      </rPr>
      <t>3.4.</t>
    </r>
  </si>
  <si>
    <r>
      <rPr>
        <sz val="10"/>
        <rFont val="Arial CE"/>
        <charset val="238"/>
      </rPr>
      <t>3.5.</t>
    </r>
  </si>
  <si>
    <r>
      <rPr>
        <sz val="10"/>
        <rFont val="Arial CE"/>
        <charset val="238"/>
      </rPr>
      <t>3.5.1.</t>
    </r>
  </si>
  <si>
    <r>
      <rPr>
        <sz val="10"/>
        <rFont val="Arial CE"/>
        <charset val="238"/>
      </rPr>
      <t>FAECAL SEWAGE SYSTEM</t>
    </r>
  </si>
  <si>
    <r>
      <rPr>
        <sz val="10"/>
        <rFont val="Arial CE"/>
        <charset val="238"/>
      </rPr>
      <t>3.5.2.</t>
    </r>
  </si>
  <si>
    <r>
      <rPr>
        <sz val="10"/>
        <rFont val="Arial CE"/>
        <charset val="238"/>
      </rPr>
      <t>3.5.3.</t>
    </r>
  </si>
  <si>
    <r>
      <rPr>
        <sz val="10"/>
        <rFont val="Arial CE"/>
        <charset val="238"/>
      </rPr>
      <t>CABLE SYSTEM</t>
    </r>
  </si>
  <si>
    <r>
      <rPr>
        <sz val="10"/>
        <rFont val="Arial CE"/>
        <charset val="238"/>
      </rPr>
      <t>3.5.4.</t>
    </r>
  </si>
  <si>
    <r>
      <rPr>
        <sz val="10"/>
        <rFont val="Arial CE"/>
        <charset val="238"/>
      </rPr>
      <t>CONSTRUCTION WORKS FOR WATER AND HYDRANT NETWORK</t>
    </r>
  </si>
  <si>
    <r>
      <rPr>
        <sz val="10"/>
        <rFont val="Arial CE"/>
        <charset val="238"/>
      </rPr>
      <t>3.6</t>
    </r>
  </si>
  <si>
    <r>
      <rPr>
        <sz val="10"/>
        <rFont val="Arial CE"/>
        <charset val="238"/>
      </rPr>
      <t>3.7.</t>
    </r>
  </si>
  <si>
    <r>
      <rPr>
        <sz val="10"/>
        <rFont val="Arial CE"/>
        <charset val="238"/>
      </rPr>
      <t>3.8.</t>
    </r>
  </si>
  <si>
    <r>
      <rPr>
        <sz val="10"/>
        <rFont val="Arial CE"/>
        <charset val="238"/>
      </rPr>
      <t>3.9.</t>
    </r>
  </si>
  <si>
    <r>
      <rPr>
        <sz val="10"/>
        <rFont val="Arial CE"/>
        <charset val="238"/>
      </rPr>
      <t>3.10.</t>
    </r>
  </si>
  <si>
    <r>
      <rPr>
        <sz val="10"/>
        <rFont val="Arial CE"/>
        <charset val="238"/>
      </rPr>
      <t>3.11.</t>
    </r>
  </si>
  <si>
    <r>
      <rPr>
        <sz val="10"/>
        <rFont val="Arial CE"/>
        <charset val="238"/>
      </rPr>
      <t>PARTITION WALLS, CEILINGS, WALL CLADDING, WASHBASIN COUNTERS AND CURTAIN RAILS</t>
    </r>
  </si>
  <si>
    <r>
      <rPr>
        <sz val="10"/>
        <rFont val="Arial CE"/>
        <charset val="238"/>
      </rPr>
      <t>3.12.</t>
    </r>
  </si>
  <si>
    <r>
      <rPr>
        <sz val="10"/>
        <rFont val="Arial CE"/>
        <charset val="238"/>
      </rPr>
      <t>TILING</t>
    </r>
  </si>
  <si>
    <r>
      <rPr>
        <sz val="10"/>
        <rFont val="Arial CE"/>
        <charset val="238"/>
      </rPr>
      <t>3.13.</t>
    </r>
  </si>
  <si>
    <r>
      <rPr>
        <sz val="10"/>
        <rFont val="Arial CE"/>
        <charset val="238"/>
      </rPr>
      <t>3.14.</t>
    </r>
  </si>
  <si>
    <r>
      <rPr>
        <sz val="10"/>
        <rFont val="Arial CE"/>
        <charset val="238"/>
      </rPr>
      <t>3.15.</t>
    </r>
  </si>
  <si>
    <r>
      <rPr>
        <sz val="10"/>
        <rFont val="Arial CE"/>
        <charset val="238"/>
      </rPr>
      <t>MINOR EQUIPMENT AND SUPPLIES</t>
    </r>
  </si>
  <si>
    <t>3.1.</t>
  </si>
  <si>
    <r>
      <rPr>
        <sz val="10"/>
        <rFont val="Arial CE"/>
        <charset val="238"/>
      </rPr>
      <t>3.1.1.</t>
    </r>
  </si>
  <si>
    <r>
      <rPr>
        <sz val="10"/>
        <rFont val="Arial CE"/>
        <charset val="238"/>
      </rPr>
      <t>Combined excavation of earth, with loading to means of transport.
~ excavation in category III terrain: for test field for piles (to depth of 4 m)
Note: the work is complicated. The excavation needs to be executed carefully between the piles so as not to damage the piles.</t>
    </r>
  </si>
  <si>
    <r>
      <rPr>
        <sz val="10"/>
        <rFont val="Arial CE"/>
        <charset val="238"/>
      </rPr>
      <t>3.1.2.</t>
    </r>
  </si>
  <si>
    <r>
      <rPr>
        <sz val="10"/>
        <rFont val="Arial CE"/>
        <charset val="238"/>
      </rPr>
      <t>3.1.3.</t>
    </r>
  </si>
  <si>
    <r>
      <rPr>
        <sz val="10"/>
        <rFont val="Arial CE"/>
        <charset val="238"/>
      </rPr>
      <t>Broad excavation, with loading onto a means of transport, to prepare the working platform for the execution of jet grouting piles for the facility. 35 cm is excavated from the existing embankment at an elevation of 154.70, to the elevation of the top of the working platform 154.35
~ excavation in category III terrain</t>
    </r>
  </si>
  <si>
    <r>
      <rPr>
        <sz val="10"/>
        <rFont val="Arial CE"/>
        <charset val="238"/>
      </rPr>
      <t>3.1.4.</t>
    </r>
  </si>
  <si>
    <r>
      <rPr>
        <sz val="10"/>
        <rFont val="Arial CE"/>
        <charset val="238"/>
      </rPr>
      <t>After execution of the piles, an excavation is made between the pile heads to an elevation of 153.85, i.e. 50 cm. It is necessary to take account of the complicated combined machine and manual excavation in category III terrain and category V terrain (expired mass of piles), including loading of the material onto the truck. The work must be undertaken carefully so as not to damage the heads of the piles. The quantity also includes the treatment of the pile head up to the design height of the bedding concrete floor slab.</t>
    </r>
  </si>
  <si>
    <r>
      <rPr>
        <sz val="10"/>
        <rFont val="Arial CE"/>
        <charset val="238"/>
      </rPr>
      <t>3.1.5.</t>
    </r>
  </si>
  <si>
    <r>
      <rPr>
        <sz val="10"/>
        <rFont val="Arial CE"/>
        <charset val="238"/>
      </rPr>
      <t>Levelling of the bottom of the excavation with compaction to E</t>
    </r>
    <r>
      <rPr>
        <vertAlign val="subscript"/>
        <sz val="10"/>
        <rFont val="Arial CE"/>
        <charset val="238"/>
      </rPr>
      <t>V2</t>
    </r>
    <r>
      <rPr>
        <sz val="10"/>
        <rFont val="Arial CE"/>
        <charset val="238"/>
      </rPr>
      <t xml:space="preserve"> 80 MPa (preparation for execution of bedding concrete). The work is complicated, because it is undertaken between the pile heads.</t>
    </r>
  </si>
  <si>
    <r>
      <rPr>
        <sz val="10"/>
        <rFont val="Arial CE"/>
        <charset val="238"/>
      </rPr>
      <t>3.1.6.</t>
    </r>
  </si>
  <si>
    <r>
      <rPr>
        <sz val="10"/>
        <rFont val="Arial CE"/>
        <charset val="238"/>
      </rPr>
      <t xml:space="preserve">Deepening of the excavation for strip foundations between axes H-J/1-6, with loading onto a means of transport.
~ excavation in category III terrain </t>
    </r>
  </si>
  <si>
    <r>
      <rPr>
        <sz val="10"/>
        <rFont val="Arial CE"/>
        <charset val="238"/>
      </rPr>
      <t>3.1.7.</t>
    </r>
  </si>
  <si>
    <r>
      <rPr>
        <sz val="10"/>
        <rFont val="Arial CE"/>
        <charset val="238"/>
      </rPr>
      <t>Levelling and compaction of the bottom of the excavation for strip foundations to the prescribed compaction of M</t>
    </r>
    <r>
      <rPr>
        <vertAlign val="subscript"/>
        <sz val="10"/>
        <rFont val="Arial CE"/>
        <charset val="238"/>
      </rPr>
      <t>v2</t>
    </r>
    <r>
      <rPr>
        <sz val="10"/>
        <rFont val="Arial CE"/>
        <charset val="238"/>
      </rPr>
      <t xml:space="preserve"> = 80 MPa</t>
    </r>
  </si>
  <si>
    <r>
      <rPr>
        <sz val="10"/>
        <rFont val="Arial CE"/>
        <charset val="238"/>
      </rPr>
      <t>3.1.8.</t>
    </r>
  </si>
  <si>
    <r>
      <rPr>
        <sz val="10"/>
        <rFont val="Arial CE"/>
        <charset val="238"/>
      </rPr>
      <t>Backfilling between and behind the foundations and floor slab, with cleaned material from the excavation deposited in the temporary depot (loading and transportation from the depot), with compaction to the prescribed level of E</t>
    </r>
    <r>
      <rPr>
        <vertAlign val="subscript"/>
        <sz val="10"/>
        <rFont val="Arial CE"/>
        <charset val="238"/>
      </rPr>
      <t>V2</t>
    </r>
    <r>
      <rPr>
        <sz val="10"/>
        <rFont val="Arial CE"/>
        <charset val="238"/>
      </rPr>
      <t xml:space="preserve"> 80 MPa.
~ in layers up to 30 cm</t>
    </r>
  </si>
  <si>
    <r>
      <rPr>
        <sz val="10"/>
        <rFont val="Arial CE"/>
        <charset val="238"/>
      </rPr>
      <t>3.1.9.</t>
    </r>
  </si>
  <si>
    <r>
      <rPr>
        <sz val="10"/>
        <rFont val="Arial CE"/>
        <charset val="238"/>
      </rPr>
      <t>Supply and installation of gravel (as final floor), granulation 16 to 32 mm, thickness 25 to 45 cm, in areas 0.03a, 0.07a, 0.35a and 0.35b.</t>
    </r>
  </si>
  <si>
    <r>
      <rPr>
        <sz val="10"/>
        <rFont val="Arial CE"/>
        <charset val="238"/>
      </rPr>
      <t>3.1.10.</t>
    </r>
  </si>
  <si>
    <t>3.2.</t>
  </si>
  <si>
    <r>
      <t>General note for all concrete structures:</t>
    </r>
    <r>
      <rPr>
        <sz val="10"/>
        <rFont val="Arial"/>
        <family val="2"/>
        <charset val="238"/>
      </rPr>
      <t xml:space="preserve">
</t>
    </r>
    <r>
      <rPr>
        <b/>
        <sz val="10"/>
        <rFont val="Arial"/>
        <family val="2"/>
        <charset val="238"/>
      </rPr>
      <t>~ all poured concretes must meet the requirements of SIST EN 206, SIST 1026 and SIST EN 1992-1-1, and must be poured in accordance with SIST EN 13670</t>
    </r>
    <r>
      <rPr>
        <sz val="10"/>
        <rFont val="Arial"/>
        <family val="2"/>
        <charset val="238"/>
      </rPr>
      <t xml:space="preserve">
</t>
    </r>
    <r>
      <rPr>
        <b/>
        <sz val="10"/>
        <rFont val="Arial"/>
        <family val="2"/>
        <charset val="238"/>
      </rPr>
      <t>~ all concrete structures are subject to the requirement for execution class 2 and tolerance class 1 under SIST EN 13670 and the national annex, which needs to be taken into account during preparation and implementation of the quality control programme and the concrete design</t>
    </r>
    <r>
      <rPr>
        <sz val="10"/>
        <rFont val="Arial"/>
        <family val="2"/>
        <charset val="238"/>
      </rPr>
      <t xml:space="preserve">
</t>
    </r>
    <r>
      <rPr>
        <b/>
        <sz val="10"/>
        <rFont val="Arial"/>
        <family val="2"/>
        <charset val="238"/>
      </rPr>
      <t>~ triangular fillets must be built into the formwork on the free edges of visible surfaces</t>
    </r>
    <r>
      <rPr>
        <sz val="10"/>
        <rFont val="Arial"/>
        <family val="2"/>
        <charset val="238"/>
      </rPr>
      <t xml:space="preserve">
</t>
    </r>
    <r>
      <rPr>
        <b/>
        <sz val="10"/>
        <rFont val="Arial"/>
        <family val="2"/>
        <charset val="238"/>
      </rPr>
      <t>~ all visible surfaces without special architectural or other requirements and for invisible surfaces are subject to the surface treatment requirements under SIST EN 13670 and the national annex, which need to be taken into account in the selection of formwork for:</t>
    </r>
    <r>
      <rPr>
        <sz val="10"/>
        <rFont val="Arial"/>
        <family val="2"/>
        <charset val="238"/>
      </rPr>
      <t xml:space="preserve">
</t>
    </r>
    <r>
      <rPr>
        <b/>
        <sz val="10"/>
        <rFont val="Arial"/>
        <family val="2"/>
        <charset val="238"/>
      </rPr>
      <t>- visible surfaces:</t>
    </r>
    <r>
      <rPr>
        <sz val="10"/>
        <rFont val="Arial"/>
        <family val="2"/>
        <charset val="238"/>
      </rPr>
      <t xml:space="preserve">
• formed surfaces simple / VC2
• unformed surfaces simple
</t>
    </r>
    <r>
      <rPr>
        <b/>
        <sz val="10"/>
        <rFont val="Arial"/>
        <family val="2"/>
        <charset val="238"/>
      </rPr>
      <t>- invisible surfaces:</t>
    </r>
    <r>
      <rPr>
        <sz val="10"/>
        <rFont val="Arial"/>
        <family val="2"/>
        <charset val="238"/>
      </rPr>
      <t xml:space="preserve">
• formed: simple / VC0
• unformed: simple</t>
    </r>
  </si>
  <si>
    <t>The top layers of all concrete structures must be subject to controls by measurement. The allowable tolerances are defined in SIST EN 13670 and the national annex.</t>
  </si>
  <si>
    <r>
      <rPr>
        <sz val="10"/>
        <rFont val="Arial CE"/>
        <charset val="238"/>
      </rPr>
      <t>3.2.1.</t>
    </r>
  </si>
  <si>
    <r>
      <t>Reinforcement for structure and remains on the facade</t>
    </r>
    <r>
      <rPr>
        <sz val="10"/>
        <rFont val="Arial"/>
        <family val="2"/>
        <charset val="238"/>
      </rPr>
      <t xml:space="preserve">: supply, machining and manual assembly of steel reinforcement B500C according to SIST EN 1992-1-1 and SIST EN 10080 (grade B500B reinforcement may be used under the Slovenian technical approval, if additional investigations prove compliance with class C requirements). Various diameters (12 mm to 18 mm inclusive). The price must include the costs of obtaining the Slovenian technical approval for grade B500C according to SIST EN 10080 or the costs of investigations proving compliance with the requirements for ductility class C for all inbuilt reinforcement for which ductility class C is required. Bending according to details on the technical drawings of the reinforcement. </t>
    </r>
    <r>
      <rPr>
        <b/>
        <sz val="10"/>
        <rFont val="Arial"/>
        <family val="2"/>
        <charset val="238"/>
      </rPr>
      <t>Quantity is according to extracts from the reinforcement plans.</t>
    </r>
    <r>
      <rPr>
        <sz val="10"/>
        <rFont val="Arial"/>
        <family val="2"/>
        <charset val="238"/>
      </rPr>
      <t xml:space="preserve">
For </t>
    </r>
    <r>
      <rPr>
        <b/>
        <sz val="10"/>
        <rFont val="Arial"/>
        <family val="2"/>
        <charset val="238"/>
      </rPr>
      <t>façade elements</t>
    </r>
    <r>
      <rPr>
        <sz val="10"/>
        <rFont val="Arial"/>
        <family val="2"/>
        <charset val="238"/>
      </rPr>
      <t>, grade B500B applies to bars, and grade B500A to meshes.</t>
    </r>
  </si>
  <si>
    <t>~ mesh grade B500A</t>
  </si>
  <si>
    <r>
      <rPr>
        <sz val="10"/>
        <rFont val="Arial CE"/>
        <charset val="238"/>
      </rPr>
      <t>3.2.2.</t>
    </r>
  </si>
  <si>
    <r>
      <rPr>
        <sz val="10"/>
        <rFont val="Arial CE"/>
        <charset val="238"/>
      </rPr>
      <t>3.2.3.</t>
    </r>
  </si>
  <si>
    <r>
      <rPr>
        <sz val="10"/>
        <rFont val="Arial CE"/>
        <charset val="238"/>
      </rPr>
      <t>Supply and pouring of concrete in unreinforced structures of cross section over 0.08 to 0.12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t>
    </r>
  </si>
  <si>
    <r>
      <rPr>
        <sz val="10"/>
        <rFont val="Arial CE"/>
        <charset val="238"/>
      </rPr>
      <t xml:space="preserve">~ </t>
    </r>
    <r>
      <rPr>
        <b/>
        <sz val="10"/>
        <rFont val="Arial CE"/>
        <charset val="238"/>
      </rPr>
      <t>bedding concrete</t>
    </r>
    <r>
      <rPr>
        <sz val="10"/>
        <rFont val="Arial CE"/>
        <charset val="238"/>
      </rPr>
      <t xml:space="preserve"> C16/20, X0: below strip foundations </t>
    </r>
  </si>
  <si>
    <r>
      <rPr>
        <sz val="10"/>
        <rFont val="Arial CE"/>
        <charset val="238"/>
      </rPr>
      <t xml:space="preserve">~ </t>
    </r>
    <r>
      <rPr>
        <b/>
        <sz val="10"/>
        <rFont val="Arial CE"/>
        <charset val="238"/>
      </rPr>
      <t>bedding concrete</t>
    </r>
    <r>
      <rPr>
        <sz val="10"/>
        <rFont val="Arial CE"/>
        <charset val="238"/>
      </rPr>
      <t xml:space="preserve"> C16/20, X0: below floor slab
Note: the work is complicated, because the concrete is being poured between the pile heads.</t>
    </r>
  </si>
  <si>
    <r>
      <rPr>
        <sz val="10"/>
        <rFont val="Arial CE"/>
        <charset val="238"/>
      </rPr>
      <t>3.2.4.</t>
    </r>
  </si>
  <si>
    <r>
      <rPr>
        <sz val="10"/>
        <rFont val="Arial CE"/>
        <charset val="238"/>
      </rPr>
      <t xml:space="preserve">Supply and pouring of concrete into micro-reinforced structures (thicknesses);
~ </t>
    </r>
    <r>
      <rPr>
        <b/>
        <sz val="10"/>
        <rFont val="Arial CE"/>
        <charset val="238"/>
      </rPr>
      <t>backfilling micro-reinforced concrete</t>
    </r>
    <r>
      <rPr>
        <sz val="10"/>
        <rFont val="Arial CE"/>
        <charset val="238"/>
      </rPr>
      <t xml:space="preserve"> C30/37, XC3, with addition of polypropylene fibres 10-12 mm in length, quantity 0.91 kg/m</t>
    </r>
    <r>
      <rPr>
        <vertAlign val="superscript"/>
        <sz val="10"/>
        <rFont val="Arial CE"/>
        <charset val="238"/>
      </rPr>
      <t>3</t>
    </r>
    <r>
      <rPr>
        <sz val="10"/>
        <rFont val="Arial CE"/>
        <charset val="238"/>
      </rPr>
      <t>.</t>
    </r>
  </si>
  <si>
    <r>
      <rPr>
        <sz val="10"/>
        <rFont val="Arial CE"/>
        <charset val="238"/>
      </rPr>
      <t xml:space="preserve">~ </t>
    </r>
    <r>
      <rPr>
        <b/>
        <sz val="10"/>
        <rFont val="Arial CE"/>
        <charset val="238"/>
      </rPr>
      <t>thickness 25 cm</t>
    </r>
    <r>
      <rPr>
        <sz val="10"/>
        <rFont val="Arial CE"/>
        <charset val="238"/>
      </rPr>
      <t xml:space="preserve">: floor designations </t>
    </r>
    <r>
      <rPr>
        <b/>
        <sz val="10"/>
        <rFont val="Arial CE"/>
        <charset val="238"/>
      </rPr>
      <t>T2.1,</t>
    </r>
    <r>
      <rPr>
        <sz val="10"/>
        <rFont val="Arial CE"/>
        <charset val="238"/>
      </rPr>
      <t xml:space="preserve"> </t>
    </r>
    <r>
      <rPr>
        <b/>
        <sz val="10"/>
        <rFont val="Arial CE"/>
        <charset val="238"/>
      </rPr>
      <t>T2.2, T2.3 and T2.7</t>
    </r>
    <r>
      <rPr>
        <sz val="10"/>
        <rFont val="Arial CE"/>
        <charset val="238"/>
      </rPr>
      <t xml:space="preserve"> (areas 0.01, 0.02, 0.03, 0.04, 0.05, 0.06, 0.07,0.16, 0.20, 0.21, 0.28, 0.29, 0.30, 0,31, 0.32, 0.33, 0.34)
Note: the floor in area 0.16 must be concreted intermittently. The concreting fields must follow the dilations of the final upper bushhammered floor.</t>
    </r>
  </si>
  <si>
    <r>
      <rPr>
        <sz val="10"/>
        <rFont val="Arial CE"/>
        <charset val="238"/>
      </rPr>
      <t>~</t>
    </r>
    <r>
      <rPr>
        <b/>
        <sz val="10"/>
        <rFont val="Arial CE"/>
        <charset val="238"/>
      </rPr>
      <t xml:space="preserve"> thickness 34.5 cm</t>
    </r>
    <r>
      <rPr>
        <sz val="10"/>
        <rFont val="Arial CE"/>
        <charset val="238"/>
      </rPr>
      <t xml:space="preserve">: floor designation </t>
    </r>
    <r>
      <rPr>
        <b/>
        <sz val="10"/>
        <rFont val="Arial CE"/>
        <charset val="238"/>
      </rPr>
      <t>T2.5</t>
    </r>
    <r>
      <rPr>
        <sz val="10"/>
        <rFont val="Arial CE"/>
        <charset val="238"/>
      </rPr>
      <t xml:space="preserve"> (areas 0.11, 0.12, 0.13)</t>
    </r>
  </si>
  <si>
    <r>
      <rPr>
        <sz val="10"/>
        <rFont val="Arial CE"/>
        <charset val="238"/>
      </rPr>
      <t xml:space="preserve">~ </t>
    </r>
    <r>
      <rPr>
        <b/>
        <sz val="10"/>
        <rFont val="Arial CE"/>
        <charset val="238"/>
      </rPr>
      <t>inclined, thickness 32.5 to 34.5 cm</t>
    </r>
    <r>
      <rPr>
        <sz val="10"/>
        <rFont val="Arial CE"/>
        <charset val="238"/>
      </rPr>
      <t xml:space="preserve">: floor designation </t>
    </r>
    <r>
      <rPr>
        <b/>
        <sz val="10"/>
        <rFont val="Arial CE"/>
        <charset val="238"/>
      </rPr>
      <t>T2.6</t>
    </r>
    <r>
      <rPr>
        <sz val="10"/>
        <rFont val="Arial CE"/>
        <charset val="238"/>
      </rPr>
      <t xml:space="preserve"> (areas 0.08, 0.14, 0.15, 0.17, 0.18, 0.19, 0.22, 0.23, 0.24, 0.25, 0.26, 0.27)</t>
    </r>
  </si>
  <si>
    <r>
      <rPr>
        <sz val="10"/>
        <rFont val="Arial CE"/>
        <charset val="238"/>
      </rPr>
      <t>3.2.5.</t>
    </r>
  </si>
  <si>
    <r>
      <rPr>
        <sz val="10"/>
        <rFont val="Arial CE"/>
        <charset val="238"/>
      </rPr>
      <t xml:space="preserve">The RC bushhammered inclined floor, designation </t>
    </r>
    <r>
      <rPr>
        <b/>
        <sz val="10"/>
        <rFont val="Arial CE"/>
        <charset val="238"/>
      </rPr>
      <t>T2.7</t>
    </r>
    <r>
      <rPr>
        <sz val="10"/>
        <rFont val="Arial CE"/>
        <charset val="238"/>
      </rPr>
      <t>, thickness 8-10 cm (areas 0.01 and 0.16) is executed using reinforced concrete of specification C30/37 XC4/XF4/XD3 Dmax = 16 mm (OPZT S25). The use of an admixture to reduce drying shrinkage is also necessary (7-8 kg/m</t>
    </r>
    <r>
      <rPr>
        <vertAlign val="superscript"/>
        <sz val="10"/>
        <rFont val="Arial CE"/>
        <charset val="238"/>
      </rPr>
      <t>3</t>
    </r>
    <r>
      <rPr>
        <sz val="10"/>
        <rFont val="Arial CE"/>
        <charset val="238"/>
      </rPr>
      <t xml:space="preserve"> SRA 100, HaBe). The floor is reinforced with one Q196 mesh. A polypropylene fibre 10-12 mm in length (0.91 kg/m</t>
    </r>
    <r>
      <rPr>
        <vertAlign val="superscript"/>
        <sz val="10"/>
        <rFont val="Arial CE"/>
        <charset val="238"/>
      </rPr>
      <t>3</t>
    </r>
    <r>
      <rPr>
        <sz val="10"/>
        <rFont val="Arial CE"/>
        <charset val="238"/>
      </rPr>
      <t>) is added to the concrete mix. The concrete mix must use a quarried stone aggregate that is grey in colour. After pouring and compaction, the surface of the concrete is manually processed (trowelled), with all the necessary inclines being executed. Cutting of virtual dilatations is done according to the architectural plan of dilatations.  The width of the virtual dilatations is 8 mm, and the edge of the dilatation is less than 45</t>
    </r>
    <r>
      <rPr>
        <sz val="10"/>
        <rFont val="Arial"/>
        <family val="2"/>
        <charset val="238"/>
      </rPr>
      <t>°</t>
    </r>
    <r>
      <rPr>
        <sz val="10"/>
        <rFont val="Arial CE"/>
        <charset val="238"/>
      </rPr>
      <t xml:space="preserve"> in a width of 1 cm, while the depth of the dilatation is one-third of thickness of the bushhammered floor. The wet curing of the surface after concreting is carried out for at least 14 days uninterrupted, without any interim dry periods.</t>
    </r>
  </si>
  <si>
    <r>
      <rPr>
        <b/>
        <sz val="10"/>
        <rFont val="Arial CE"/>
        <charset val="238"/>
      </rPr>
      <t>Spatial dilatations</t>
    </r>
    <r>
      <rPr>
        <sz val="10"/>
        <rFont val="Arial CE"/>
        <charset val="238"/>
      </rPr>
      <t xml:space="preserve"> are made everywhere where there is contact with the structure (walls), such that an elastic foam strip 5-6 mm in width is placed in contact along the entire thickness of the bushhammered concrete. This is later sealed with permanently elastic putty. </t>
    </r>
  </si>
  <si>
    <r>
      <rPr>
        <b/>
        <sz val="10"/>
        <rFont val="Arial CE"/>
        <charset val="238"/>
      </rPr>
      <t xml:space="preserve">Virtual dilatations </t>
    </r>
    <r>
      <rPr>
        <sz val="10"/>
        <rFont val="Arial CE"/>
        <charset val="238"/>
      </rPr>
      <t>are arranged approximately every 5 m or according to the plan. All reinforcement in the fields is cut so that the cut lines of the virtual dilatations are free.
The cutting of the virtual dilatations is executed as soon as possible, generally 24 hours after concreting. The cutting time depends on the ambient temperature and the type of concrete. Groove cutting is generally done first with a narrower saw blade of 3 mm width and a prescribed depth of one-third of the thickness of the bushhammered floor. Once the concrete has been completely cured and greater strength has been achieved, and the mandatory surface treatment (grinding, bushhammering, washing) has also been completed, the grooves are additionally cut and widened to be 6-8 mm wide. After expansion of the grooves, the longitudinal edges are chamfered at an angle of 45</t>
    </r>
    <r>
      <rPr>
        <sz val="10"/>
        <rFont val="Arial"/>
        <family val="2"/>
        <charset val="238"/>
      </rPr>
      <t>°</t>
    </r>
    <r>
      <rPr>
        <sz val="10"/>
        <rFont val="Arial CE"/>
        <charset val="238"/>
      </rPr>
      <t xml:space="preserve"> (cutting below the angle of 45</t>
    </r>
    <r>
      <rPr>
        <sz val="10"/>
        <rFont val="Arial"/>
        <family val="2"/>
        <charset val="238"/>
      </rPr>
      <t>°</t>
    </r>
    <r>
      <rPr>
        <sz val="10"/>
        <rFont val="Arial CE"/>
        <charset val="238"/>
      </rPr>
      <t>).</t>
    </r>
  </si>
  <si>
    <r>
      <rPr>
        <sz val="10"/>
        <rFont val="Arial CE"/>
        <charset val="238"/>
      </rPr>
      <t>The widening of the grooves and the trimming of the edge below the angle of 45</t>
    </r>
    <r>
      <rPr>
        <sz val="10"/>
        <rFont val="Arial"/>
        <family val="2"/>
        <charset val="238"/>
      </rPr>
      <t>°</t>
    </r>
    <r>
      <rPr>
        <sz val="10"/>
        <rFont val="Arial CE"/>
        <charset val="238"/>
      </rPr>
      <t xml:space="preserve"> may be executed at the same time if special cutting tools or saw blades are used. The grooves are thoroughly washed with pressurised water.</t>
    </r>
  </si>
  <si>
    <r>
      <rPr>
        <sz val="10"/>
        <rFont val="Arial CE"/>
        <charset val="238"/>
      </rPr>
      <t>All dilatations (grooves) are properly cleaned with high-pressure washing, drying and application of primer on the walls of the groove, before filling is executed. Filling is done with a suitable one-part permanently elastic filler based on MS polymers (such as Geocel PRO 592) in the RAL colour of the architect’s choice (provisionally a dark colour). Filler is applied to the dilatation (groove) in depth according to the shadow grouting principle. The upper edge of the filler (the top of the filler) must be recessed into the joint 8-10 mm below the top of the cut vertical part and 15-20 mm below the top edge.</t>
    </r>
  </si>
  <si>
    <r>
      <rPr>
        <sz val="10"/>
        <rFont val="Arial CE"/>
        <charset val="238"/>
      </rPr>
      <t>After suitable curing, the concrete surface is machine processed, first by coarse grinding approximately 5 mm deep, and then by bushhammering. After grinding, all larger holes in the concrete are filled with a suitable grout (freeze resistant XF4), which must be of a suitable colour. Only after filling is the concrete bushhammered. Before execution it is necessary to make a test field at least 1 m</t>
    </r>
    <r>
      <rPr>
        <vertAlign val="superscript"/>
        <sz val="10"/>
        <rFont val="Arial CE"/>
        <charset val="238"/>
      </rPr>
      <t>2</t>
    </r>
    <r>
      <rPr>
        <sz val="10"/>
        <rFont val="Arial CE"/>
        <charset val="238"/>
      </rPr>
      <t xml:space="preserve"> in area using the same materials and the chosen treatment. The test field and the appearance of the surface after treatment are subject to approval by the architect. The test field is repeated as necessary until the right appearance has been achieved, and approval has been given by the architect.
Note: execution of a test field is covered in section 1 of the schedule (Preparatory works).</t>
    </r>
  </si>
  <si>
    <r>
      <rPr>
        <sz val="10"/>
        <rFont val="Arial CE"/>
        <charset val="238"/>
      </rPr>
      <t xml:space="preserve">On the exterior floor the surface protection is executed with a </t>
    </r>
    <r>
      <rPr>
        <b/>
        <sz val="10"/>
        <rFont val="Arial CE"/>
        <charset val="238"/>
      </rPr>
      <t>protective coating</t>
    </r>
    <r>
      <rPr>
        <sz val="10"/>
        <rFont val="Arial CE"/>
        <charset val="238"/>
      </rPr>
      <t xml:space="preserve"> such as Pieri Early Protect VBA that is designed to protect concrete surfaces post-treatment (grinding, bushhammering). The coating is applied to the surface as soon as possible after final treatment.</t>
    </r>
  </si>
  <si>
    <r>
      <rPr>
        <sz val="10"/>
        <rFont val="Arial CE"/>
        <charset val="238"/>
      </rPr>
      <t>~ concrete</t>
    </r>
  </si>
  <si>
    <r>
      <rPr>
        <sz val="10"/>
        <rFont val="Arial CE"/>
        <charset val="238"/>
      </rPr>
      <t xml:space="preserve">~ bushhammering </t>
    </r>
  </si>
  <si>
    <r>
      <rPr>
        <sz val="10"/>
        <rFont val="Arial CE"/>
        <charset val="238"/>
      </rPr>
      <t>~ protective coating</t>
    </r>
  </si>
  <si>
    <r>
      <rPr>
        <sz val="10"/>
        <rFont val="Arial CE"/>
        <charset val="238"/>
      </rPr>
      <t>~ spatial dilatations</t>
    </r>
  </si>
  <si>
    <r>
      <rPr>
        <sz val="10"/>
        <rFont val="Arial CE"/>
        <charset val="238"/>
      </rPr>
      <t>e</t>
    </r>
  </si>
  <si>
    <r>
      <rPr>
        <sz val="10"/>
        <rFont val="Arial CE"/>
        <charset val="238"/>
      </rPr>
      <t>~ virtual dilatations</t>
    </r>
  </si>
  <si>
    <r>
      <rPr>
        <sz val="10"/>
        <rFont val="Arial CE"/>
        <charset val="238"/>
      </rPr>
      <t>3.2.6.</t>
    </r>
  </si>
  <si>
    <r>
      <rPr>
        <sz val="10"/>
        <rFont val="Arial CE"/>
        <charset val="238"/>
      </rPr>
      <t>The exterior bushhammered RC floor (area 0.35), 25 cm thick, is made of reinforced concrete of specification C30/37 XC4/XF4/XD3 Dmax 16 mm (OPZT S25). An admixture to reduce drying shrinkage (7-8 kg/m</t>
    </r>
    <r>
      <rPr>
        <vertAlign val="superscript"/>
        <sz val="10"/>
        <rFont val="Arial CE"/>
        <charset val="238"/>
      </rPr>
      <t>3</t>
    </r>
    <r>
      <rPr>
        <sz val="10"/>
        <rFont val="Arial CE"/>
        <charset val="238"/>
      </rPr>
      <t xml:space="preserve"> SRA 100, HaBe) is used. A polypropylene fibre 10-12 mm in length (0.91 kg/m</t>
    </r>
    <r>
      <rPr>
        <vertAlign val="superscript"/>
        <sz val="10"/>
        <rFont val="Arial CE"/>
        <charset val="238"/>
      </rPr>
      <t>3</t>
    </r>
    <r>
      <rPr>
        <sz val="10"/>
        <rFont val="Arial CE"/>
        <charset val="238"/>
      </rPr>
      <t>) is added to the concrete mix. The concrete mix must use a quarried stone aggregate that is grey in colour. After pouring and compaction, the surface of the concrete is manually processed (trowelled), with all the necessary inclines being executed. Cutting of virtual dilatations is done according to the architectural plan of dilatations. The width of the virtual dilatations is 8 mm, and the edge of the dilatation is less than 45</t>
    </r>
    <r>
      <rPr>
        <sz val="10"/>
        <rFont val="Arial"/>
        <family val="2"/>
        <charset val="238"/>
      </rPr>
      <t>°</t>
    </r>
    <r>
      <rPr>
        <sz val="10"/>
        <rFont val="Arial CE"/>
        <charset val="238"/>
      </rPr>
      <t xml:space="preserve"> in a width of 1 cm, while the depth of the dilatation is 8 cm. A spatial (expansive) dilatation must be executed every 20 m in the external floor. The reinforcement is placed in each field separately. The wet curing of the surface after pouring is carried out for at least 14 days uninterrupted, without any interim dry periods.</t>
    </r>
  </si>
  <si>
    <r>
      <rPr>
        <b/>
        <sz val="10"/>
        <rFont val="Arial CE"/>
        <charset val="238"/>
      </rPr>
      <t xml:space="preserve">Spatial dilatation </t>
    </r>
    <r>
      <rPr>
        <sz val="10"/>
        <rFont val="Arial CE"/>
        <charset val="238"/>
      </rPr>
      <t>(expansion joint): arranged every 20 m of the floor, or according to the plan. They are made by interrupting the concreting with formwork and inserting an elastic strip 10-15 mm into the joint along the full height. The spatial dilatations represent phases of work or work progress. When concreting, the work must be executed according to a chessboard system, so that every other expansion field is first concreted, and then the intermediate fields are concreted in the next phase. It is recommended that the interval between the concreting of these phases is somewhere between 14 and 20 days, so that most of the shrinkage occurs in the concrete. The spatial dilatations are 10-15 mm wide, and are wider than virtual dilatations. On the spatial grooves a chamfered edge is made below the angle of 45</t>
    </r>
    <r>
      <rPr>
        <sz val="10"/>
        <rFont val="Arial"/>
        <family val="2"/>
        <charset val="238"/>
      </rPr>
      <t>°</t>
    </r>
    <r>
      <rPr>
        <sz val="10"/>
        <rFont val="Arial CE"/>
        <charset val="238"/>
      </rPr>
      <t xml:space="preserve"> with a width of 1 cm, which is made after final treatment and curing.</t>
    </r>
  </si>
  <si>
    <r>
      <rPr>
        <b/>
        <sz val="10"/>
        <rFont val="Arial CE"/>
        <charset val="238"/>
      </rPr>
      <t xml:space="preserve">Virtual dilatations </t>
    </r>
    <r>
      <rPr>
        <sz val="10"/>
        <rFont val="Arial CE"/>
        <charset val="238"/>
      </rPr>
      <t>are arranged approximately every 5 m or according to the plan. All the reinforcement in the fields (meshes and rebars) must be interrupted in the field so that the cutting lines for virtual dilatations are left free. Around the perimeter the reinforcement is finished with U bars and longitudinal rebars. The cutting sites for virtual dilatations must be accurately and appropriately marked, so that cutting is undertaken at the correct sites where the reinforcement is interrupted.
The cutting of the virtual dilatations is executed as soon as possible, generally 24 hours after concreting. The cutting time depends on the ambient temperature and the type of concrete. Groove cutting is generally done first with a narrower saw blade of 3 mm width and a prescribed depth of 6-7 cm. Once the concrete has been completely cured and greater strength has been achieved, and the mandatory surface treatment (grinding, bushhammering, washing) has also been completed, the grooves are additionally cut and widened in the upper section to be 6-8 mm wide and 4 cm deep. After expansion of the grooves, the longitudinal edges are chamfered at an angle of 45</t>
    </r>
    <r>
      <rPr>
        <sz val="10"/>
        <rFont val="Arial"/>
        <family val="2"/>
        <charset val="238"/>
      </rPr>
      <t>°</t>
    </r>
    <r>
      <rPr>
        <sz val="10"/>
        <rFont val="Arial CE"/>
        <charset val="238"/>
      </rPr>
      <t xml:space="preserve"> (cutting below the angle of 45</t>
    </r>
    <r>
      <rPr>
        <sz val="10"/>
        <rFont val="Arial"/>
        <family val="2"/>
        <charset val="238"/>
      </rPr>
      <t>°</t>
    </r>
    <r>
      <rPr>
        <sz val="10"/>
        <rFont val="Arial CE"/>
        <charset val="238"/>
      </rPr>
      <t>).</t>
    </r>
  </si>
  <si>
    <r>
      <rPr>
        <sz val="10"/>
        <rFont val="Arial CE"/>
        <charset val="238"/>
      </rPr>
      <t>~ preparation of the substrate for the installation of the waterproofing membrane – fine grading of the gravel substrate to an accuracy of +-1 cm with compaction to a minimum of E</t>
    </r>
    <r>
      <rPr>
        <vertAlign val="subscript"/>
        <sz val="10"/>
        <rFont val="Arial CE"/>
        <charset val="238"/>
      </rPr>
      <t>v2</t>
    </r>
    <r>
      <rPr>
        <sz val="10"/>
        <rFont val="Arial CE"/>
        <charset val="238"/>
      </rPr>
      <t>=80 MPa</t>
    </r>
  </si>
  <si>
    <r>
      <rPr>
        <sz val="10"/>
        <rFont val="Arial CE"/>
        <charset val="238"/>
      </rPr>
      <t>~ waterproofing membrane such as Gefitas PE 3/300</t>
    </r>
  </si>
  <si>
    <r>
      <rPr>
        <sz val="10"/>
        <rFont val="Arial CE"/>
        <charset val="238"/>
      </rPr>
      <t>~ bushhammering</t>
    </r>
  </si>
  <si>
    <r>
      <rPr>
        <sz val="10"/>
        <rFont val="Arial CE"/>
        <charset val="238"/>
      </rPr>
      <t>~ spatial dilatations (expansion joint)</t>
    </r>
  </si>
  <si>
    <r>
      <rPr>
        <sz val="10"/>
        <rFont val="Arial CE"/>
        <charset val="238"/>
      </rPr>
      <t>3.2.7.</t>
    </r>
  </si>
  <si>
    <r>
      <rPr>
        <sz val="10"/>
        <rFont val="Arial CE"/>
        <charset val="238"/>
      </rPr>
      <t>Supply and pouring of concrete in reinforced structures; with all auxiliary parts and transport to site of pouring:
~ concrete C30/37 XC4 Dmax=32 mm Cl 0.20 protective layer 5 cm:</t>
    </r>
    <r>
      <rPr>
        <b/>
        <sz val="10"/>
        <rFont val="Arial CE"/>
        <charset val="238"/>
      </rPr>
      <t xml:space="preserve"> strip foundations and foundation fittings</t>
    </r>
  </si>
  <si>
    <r>
      <rPr>
        <sz val="10"/>
        <rFont val="Arial CE"/>
        <charset val="238"/>
      </rPr>
      <t>~ structures of cross section over 0.04 to 0.08 m</t>
    </r>
    <r>
      <rPr>
        <vertAlign val="superscript"/>
        <sz val="10"/>
        <rFont val="Arial CE"/>
        <charset val="238"/>
      </rPr>
      <t>3</t>
    </r>
    <r>
      <rPr>
        <sz val="10"/>
        <rFont val="Arial CE"/>
        <charset val="238"/>
      </rPr>
      <t>/m</t>
    </r>
  </si>
  <si>
    <r>
      <rPr>
        <sz val="10"/>
        <rFont val="Arial CE"/>
        <charset val="238"/>
      </rPr>
      <t>~ structures of cross section over 0.08 to 0.12 m</t>
    </r>
    <r>
      <rPr>
        <vertAlign val="superscript"/>
        <sz val="10"/>
        <rFont val="Arial CE"/>
        <charset val="238"/>
      </rPr>
      <t>3</t>
    </r>
    <r>
      <rPr>
        <sz val="10"/>
        <rFont val="Arial CE"/>
        <charset val="238"/>
      </rPr>
      <t>/m</t>
    </r>
  </si>
  <si>
    <r>
      <rPr>
        <sz val="10"/>
        <rFont val="Arial CE"/>
        <charset val="238"/>
      </rPr>
      <t>~ structures of cross section over 0.12 to 0.20 m</t>
    </r>
    <r>
      <rPr>
        <vertAlign val="superscript"/>
        <sz val="10"/>
        <rFont val="Arial CE"/>
        <charset val="238"/>
      </rPr>
      <t>3</t>
    </r>
    <r>
      <rPr>
        <sz val="10"/>
        <rFont val="Arial CE"/>
        <charset val="238"/>
      </rPr>
      <t>/m</t>
    </r>
  </si>
  <si>
    <r>
      <rPr>
        <sz val="10"/>
        <rFont val="Arial CE"/>
        <charset val="238"/>
      </rPr>
      <t>3.2.8.</t>
    </r>
  </si>
  <si>
    <r>
      <rPr>
        <sz val="10"/>
        <rFont val="Arial CE"/>
        <charset val="238"/>
      </rPr>
      <t>Supply and pouring of concrete in unreinforced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/m;
~ </t>
    </r>
    <r>
      <rPr>
        <b/>
        <sz val="10"/>
        <rFont val="Arial CE"/>
        <charset val="238"/>
      </rPr>
      <t>reinforced concrete</t>
    </r>
    <r>
      <rPr>
        <sz val="10"/>
        <rFont val="Arial CE"/>
        <charset val="238"/>
      </rPr>
      <t xml:space="preserve"> C30/37 XC4 Cl 0,20 Dmax=32 mm, protective layer 5 cm: floor slab 30 cm thick - </t>
    </r>
    <r>
      <rPr>
        <b/>
        <sz val="10"/>
        <rFont val="Arial CE"/>
        <charset val="238"/>
      </rPr>
      <t>floor slab phase 1</t>
    </r>
    <r>
      <rPr>
        <sz val="10"/>
        <rFont val="Arial CE"/>
        <charset val="238"/>
      </rPr>
      <t xml:space="preserve">
Dilatations / working joints according to the schematics in the construction structures plan</t>
    </r>
  </si>
  <si>
    <r>
      <rPr>
        <sz val="10"/>
        <rFont val="Arial CE"/>
        <charset val="238"/>
      </rPr>
      <t>3.2.9.</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</si>
  <si>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 with all auxiliary parts and transport to site of pouring:
~ concrete C30/37 XC4 Cl 0,20 Dmax=32 mm, protective layer 5 cm: </t>
    </r>
    <r>
      <rPr>
        <b/>
        <sz val="10"/>
        <rFont val="Arial CE"/>
        <charset val="238"/>
      </rPr>
      <t xml:space="preserve">floor slab 60 cm thick </t>
    </r>
    <r>
      <rPr>
        <sz val="10"/>
        <rFont val="Arial CE"/>
        <charset val="238"/>
      </rPr>
      <t xml:space="preserve">- </t>
    </r>
    <r>
      <rPr>
        <b/>
        <sz val="10"/>
        <rFont val="Arial CE"/>
        <charset val="238"/>
      </rPr>
      <t>floor slab phase 2</t>
    </r>
    <r>
      <rPr>
        <sz val="10"/>
        <rFont val="Arial CE"/>
        <charset val="238"/>
      </rPr>
      <t xml:space="preserve">
</t>
    </r>
    <r>
      <rPr>
        <b/>
        <sz val="10"/>
        <rFont val="Arial CE"/>
        <charset val="238"/>
      </rPr>
      <t>Note</t>
    </r>
    <r>
      <rPr>
        <sz val="10"/>
        <rFont val="Arial CE"/>
        <charset val="238"/>
      </rPr>
      <t>: the price also includes a coating for better adhesion of old/new concrete.
Dilatations / working joints according to the schematics in the construction structures plan</t>
    </r>
  </si>
  <si>
    <r>
      <rPr>
        <sz val="10"/>
        <rFont val="Arial CE"/>
        <charset val="238"/>
      </rPr>
      <t>~ coating</t>
    </r>
  </si>
  <si>
    <r>
      <rPr>
        <sz val="10"/>
        <rFont val="Arial CE"/>
        <charset val="238"/>
      </rPr>
      <t>3.2.10.</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</si>
  <si>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with all auxiliary parts and transport to site of pouring:
~ concrete C 30/37 XC1 Dmax=16 mm, 3 cm protective layer:</t>
    </r>
    <r>
      <rPr>
        <b/>
        <sz val="10"/>
        <rFont val="Arial CE"/>
        <charset val="238"/>
      </rPr>
      <t xml:space="preserve"> RC walls </t>
    </r>
    <r>
      <rPr>
        <sz val="10"/>
        <rFont val="Arial CE"/>
        <charset val="238"/>
      </rPr>
      <t>(interior and exterior walls protected by façade and waterproofing)</t>
    </r>
  </si>
  <si>
    <r>
      <rPr>
        <sz val="10"/>
        <rFont val="Arial CE"/>
        <charset val="238"/>
      </rPr>
      <t>3.2.11.</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</si>
  <si>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with all auxiliary parts and transport to site of pouring:
~ concrete C 30/37 XC1 Dmax=16 mm, 3 cm protective layer:</t>
    </r>
    <r>
      <rPr>
        <b/>
        <sz val="10"/>
        <rFont val="Arial CE"/>
        <charset val="238"/>
      </rPr>
      <t xml:space="preserve"> RC parapet</t>
    </r>
    <r>
      <rPr>
        <sz val="10"/>
        <rFont val="Arial CE"/>
        <charset val="238"/>
      </rPr>
      <t xml:space="preserve"> protected by façade liner C30/37 XC4 XF3, 4 cm protective layer </t>
    </r>
  </si>
  <si>
    <r>
      <rPr>
        <sz val="10"/>
        <rFont val="Arial CE"/>
        <charset val="238"/>
      </rPr>
      <t>3.2.12.</t>
    </r>
  </si>
  <si>
    <r>
      <rPr>
        <sz val="10"/>
        <rFont val="Arial CE"/>
        <charset val="238"/>
      </rPr>
      <t>Supply and pouring of concrete in reinforced structures; with all auxiliary parts and transport to site of pouring:
~ concrete C30/37 XC1 PV-I Dmax=16 mm, 3 cm protective layer:</t>
    </r>
    <r>
      <rPr>
        <b/>
        <sz val="10"/>
        <rFont val="Arial CE"/>
        <charset val="238"/>
      </rPr>
      <t xml:space="preserve"> columns</t>
    </r>
  </si>
  <si>
    <r>
      <rPr>
        <sz val="10"/>
        <rFont val="Arial CE"/>
        <charset val="238"/>
      </rPr>
      <t>~ columns 30 x 30 cm, column height up to 4.55 m</t>
    </r>
  </si>
  <si>
    <r>
      <rPr>
        <sz val="10"/>
        <rFont val="Arial CE"/>
        <charset val="238"/>
      </rPr>
      <t>~ column 60 x 30 cm, column height up to 4.55 m</t>
    </r>
  </si>
  <si>
    <r>
      <rPr>
        <sz val="10"/>
        <rFont val="Arial CE"/>
        <charset val="238"/>
      </rPr>
      <t>3.2.13.</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</si>
  <si>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with all auxiliary parts and transport to site of pouring:
~ concrete C30/37 XC1 Dmax=16 mm, 3 cm protective layer:</t>
    </r>
    <r>
      <rPr>
        <b/>
        <sz val="10"/>
        <rFont val="Arial CE"/>
        <charset val="238"/>
      </rPr>
      <t xml:space="preserve"> roof slab at 2% incline </t>
    </r>
    <r>
      <rPr>
        <sz val="10"/>
        <rFont val="Arial CE"/>
        <charset val="238"/>
      </rPr>
      <t xml:space="preserve">
The upper surface of the slab must be treated for executing a bitumen vapour barrier with APP plastomers (roof S2.1): i.e. uniform, solid, smooth and without sharp protrusions or unevenness, in line with the instructions of the selected manufacturer of the vapour barrier.</t>
    </r>
  </si>
  <si>
    <r>
      <rPr>
        <sz val="10"/>
        <rFont val="Arial CE"/>
        <charset val="238"/>
      </rPr>
      <t>3.2.14.</t>
    </r>
  </si>
  <si>
    <r>
      <rPr>
        <sz val="10"/>
        <rFont val="Arial CE"/>
        <charset val="238"/>
      </rPr>
      <t>Supply and pouring of concrete in reinforced structures; with all auxiliary parts and transport to site of pouring:
~ concrete C30/37 XC1 PV-I Dmax=16 mm, 3 cm protective layer:</t>
    </r>
    <r>
      <rPr>
        <b/>
        <sz val="10"/>
        <rFont val="Arial CE"/>
        <charset val="238"/>
      </rPr>
      <t xml:space="preserve"> beams </t>
    </r>
  </si>
  <si>
    <r>
      <rPr>
        <sz val="10"/>
        <rFont val="Arial CE"/>
        <charset val="238"/>
      </rPr>
      <t>3.2.15.</t>
    </r>
  </si>
  <si>
    <r>
      <rPr>
        <sz val="10"/>
        <rFont val="Arial CE"/>
        <charset val="238"/>
      </rPr>
      <t xml:space="preserve">~ for the </t>
    </r>
    <r>
      <rPr>
        <b/>
        <sz val="10"/>
        <rFont val="Arial CE"/>
        <charset val="238"/>
      </rPr>
      <t>vertical working joints</t>
    </r>
    <r>
      <rPr>
        <sz val="10"/>
        <rFont val="Arial CE"/>
        <charset val="238"/>
      </rPr>
      <t xml:space="preserve"> envisaged in the project, either traditional disposable formwork panels produced on site are used (take account of the passage of rebar anchors), or system formwork for working joints made of expanded sheet metal (e.g. Stremafor system manufactured by Max Frank GmbH &amp; Co or equivalent) is used.
The surfaces of the working joints are coated/sprayed with a two-component epoxy resin (e.g. UNIPOX EP 52 or equivalent) according to the instructions of the selected manufacturer before concreting of the next phase.</t>
    </r>
  </si>
  <si>
    <r>
      <rPr>
        <sz val="10"/>
        <rFont val="Arial CE"/>
        <charset val="238"/>
      </rPr>
      <t>Floor slab 60 cm thick
~ 2 vertical working joints in transverse orientation
Note: concrete pouring in each phase is executed in a single step with continuous vibration</t>
    </r>
  </si>
  <si>
    <r>
      <rPr>
        <sz val="10"/>
        <rFont val="Arial CE"/>
        <charset val="238"/>
      </rPr>
      <t>Walls (and beams/crossbars below the slab) of thickness 25 and 30 cm (take account of 30 cm thickness for all):</t>
    </r>
  </si>
  <si>
    <r>
      <rPr>
        <sz val="10"/>
        <rFont val="Arial CE"/>
        <charset val="238"/>
      </rPr>
      <t>Top slab 25 cm thick
~ vertical working joints</t>
    </r>
  </si>
  <si>
    <t>TOTAL REINFORCED CONCRETE WORKS</t>
  </si>
  <si>
    <t>3.3.</t>
  </si>
  <si>
    <r>
      <t>Fire sealing of penetrations for installations (machinery, electrical, technology) falls within the delivery of the installers, and not the construction works contractor. The requirements of the fire report and the noise protection in buildings report must be taken into account.</t>
    </r>
    <r>
      <rPr>
        <sz val="10"/>
        <rFont val="Arial CE"/>
        <charset val="238"/>
      </rPr>
      <t xml:space="preserve">
</t>
    </r>
    <r>
      <rPr>
        <b/>
        <sz val="10"/>
        <rFont val="Arial CE"/>
        <charset val="238"/>
      </rPr>
      <t>Approved fire sealing systems:</t>
    </r>
    <r>
      <rPr>
        <sz val="10"/>
        <rFont val="Arial CE"/>
        <charset val="238"/>
      </rPr>
      <t xml:space="preserve">
</t>
    </r>
    <r>
      <rPr>
        <b/>
        <sz val="10"/>
        <rFont val="Arial CE"/>
        <charset val="238"/>
      </rPr>
      <t>a. Promat, Intumex</t>
    </r>
    <r>
      <rPr>
        <sz val="10"/>
        <rFont val="Arial CE"/>
        <charset val="238"/>
      </rPr>
      <t xml:space="preserve">
</t>
    </r>
    <r>
      <rPr>
        <b/>
        <sz val="10"/>
        <rFont val="Arial CE"/>
        <charset val="238"/>
      </rPr>
      <t>b. Hilti</t>
    </r>
    <r>
      <rPr>
        <sz val="10"/>
        <rFont val="Arial CE"/>
        <charset val="238"/>
      </rPr>
      <t xml:space="preserve">
</t>
    </r>
    <r>
      <rPr>
        <b/>
        <sz val="10"/>
        <rFont val="Arial CE"/>
        <charset val="238"/>
      </rPr>
      <t>c. Pirofix</t>
    </r>
    <r>
      <rPr>
        <sz val="10"/>
        <rFont val="Arial CE"/>
        <charset val="238"/>
      </rPr>
      <t xml:space="preserve">
</t>
    </r>
    <r>
      <rPr>
        <b/>
        <sz val="10"/>
        <rFont val="Arial CE"/>
        <charset val="238"/>
      </rPr>
      <t>Large openings before the execution of fire sealing and ex sealing up to the limit for treatment for sealing are treated/built by the builder, which must be taken into account in the price.</t>
    </r>
  </si>
  <si>
    <r>
      <rPr>
        <sz val="10"/>
        <rFont val="Arial CE"/>
        <charset val="238"/>
      </rPr>
      <t>3.3.1.</t>
    </r>
  </si>
  <si>
    <r>
      <rPr>
        <sz val="10"/>
        <rFont val="Arial CE"/>
        <charset val="238"/>
      </rPr>
      <t>Manual treatment of jet grouting pile heads up to nominal diameter Ø 70 cm, height 40 cm. The work requires due care.</t>
    </r>
  </si>
  <si>
    <r>
      <rPr>
        <sz val="10"/>
        <rFont val="Arial CE"/>
        <charset val="238"/>
      </rPr>
      <t>3.3.2.</t>
    </r>
  </si>
  <si>
    <r>
      <rPr>
        <sz val="10"/>
        <rFont val="Arial CE"/>
        <charset val="238"/>
      </rPr>
      <t>Levelling of the top of pile heads Ø 70 cm with self-levelling compound, set with any necessary formwork. Levelling is necessary in order to properly prepare the surface for the needs of laying the reinforcement for the floor slab.</t>
    </r>
  </si>
  <si>
    <r>
      <rPr>
        <sz val="10"/>
        <rFont val="Arial CE"/>
        <charset val="238"/>
      </rPr>
      <t>3.3.3.</t>
    </r>
  </si>
  <si>
    <r>
      <rPr>
        <sz val="10"/>
        <rFont val="Arial CE"/>
        <charset val="238"/>
      </rPr>
      <t>3.3.4.</t>
    </r>
  </si>
  <si>
    <t>Levelling of concrete surfaces by grinding, to ready the surfaces for painting, or for lining with gypsum plasterboards
~ vertical surfaces (walls, columns)</t>
  </si>
  <si>
    <r>
      <rPr>
        <sz val="10"/>
        <rFont val="Arial CE"/>
        <charset val="238"/>
      </rPr>
      <t>3.3.5.</t>
    </r>
  </si>
  <si>
    <r>
      <rPr>
        <sz val="10"/>
        <rFont val="Arial CE"/>
        <charset val="238"/>
      </rPr>
      <t>3.3.6.</t>
    </r>
  </si>
  <si>
    <r>
      <rPr>
        <sz val="10"/>
        <rFont val="Arial CE"/>
        <charset val="238"/>
      </rPr>
      <t>Complete execution of horizontal waterproofing (WP via foundation fittings under RC walls) on a prepared concrete surface with all finishes in the following composition:
~ coating with a single-component elastic waterproof compound, such as Hidrostop Flex</t>
    </r>
  </si>
  <si>
    <r>
      <rPr>
        <sz val="10"/>
        <rFont val="Arial CE"/>
        <charset val="238"/>
      </rPr>
      <t>3.3.7.</t>
    </r>
  </si>
  <si>
    <r>
      <rPr>
        <sz val="10"/>
        <rFont val="Arial CE"/>
        <charset val="238"/>
      </rPr>
      <t>3.3.8.</t>
    </r>
  </si>
  <si>
    <r>
      <rPr>
        <sz val="10"/>
        <rFont val="Arial CE"/>
        <charset val="238"/>
      </rPr>
      <t xml:space="preserve">~ extruded polystyrene, solid (≥ 150 kPa), 20 cm thick </t>
    </r>
  </si>
  <si>
    <r>
      <rPr>
        <sz val="10"/>
        <rFont val="Arial CE"/>
        <charset val="238"/>
      </rPr>
      <t>3.3.9.</t>
    </r>
  </si>
  <si>
    <r>
      <rPr>
        <sz val="10"/>
        <rFont val="Arial CE"/>
        <charset val="238"/>
      </rPr>
      <t xml:space="preserve">Complete fabrication and delivery of floor components (without final flooring), including expansion strip, and execution of virtual dilatations and expansion joints; according to the descriptions in floor components: </t>
    </r>
  </si>
  <si>
    <t>General about virtual dilatations and expansion joints.</t>
  </si>
  <si>
    <r>
      <rPr>
        <sz val="10"/>
        <rFont val="Arial CE"/>
        <charset val="238"/>
      </rPr>
      <t xml:space="preserve">The </t>
    </r>
    <r>
      <rPr>
        <b/>
        <sz val="10"/>
        <rFont val="Arial CE"/>
        <charset val="238"/>
      </rPr>
      <t xml:space="preserve">virtual dilatations </t>
    </r>
    <r>
      <rPr>
        <sz val="10"/>
        <rFont val="Arial CE"/>
        <charset val="238"/>
      </rPr>
      <t xml:space="preserve">in interior terrazzo are made by inserting inox expansion strips at least 25 mm in height and 4 mm in breadth. The expansion strips must be of level height and well fastened to the base. Given the projected thickness of the floor, it is also necessary to induce cracks in the lower layer (polymeric cement screed), for which the use of an L profile fixed to the ground is envisaged. Both profiles must be precisely levelled. The reinforcement meshes used for reinforcement must be interrupted at the points of dilatations made by inox strips. </t>
    </r>
    <r>
      <rPr>
        <b/>
        <sz val="10"/>
        <rFont val="Arial CE"/>
        <charset val="238"/>
      </rPr>
      <t>Note: only the execution of dilatations in polymer cement screed is covered in this section of the schedule. The upper dilatation in the terrazzo floor is covered under flooring.</t>
    </r>
  </si>
  <si>
    <r>
      <t xml:space="preserve">The </t>
    </r>
    <r>
      <rPr>
        <b/>
        <sz val="10"/>
        <rFont val="Arial"/>
        <family val="2"/>
        <charset val="238"/>
      </rPr>
      <t xml:space="preserve">expansion joint </t>
    </r>
    <r>
      <rPr>
        <sz val="10"/>
        <rFont val="Arial"/>
        <family val="2"/>
        <charset val="238"/>
      </rPr>
      <t xml:space="preserve">in interior terrazzo is created by inserting double-sided stainless steel expansion strips of the full thickness of the terrazzo (3 cm) and 4 mm wide, with a 4 mm wide elastic foam strip in between. The expansion strips must be of level height and well fastened to the base. After execution of the terrazzo floor, the groove between the two expansion strips must be cleaned and filled with permanently elastic filler (colour of the architect’s choice) according to the instructions of the selected manufacturer. Given the projected thickness of the floor, it is also necessary to induce cracks in the lower layer (polymeric cement screed), for which the use of two L profiles fixed to the ground with an intermediate elastic strip 4 mm wide is envisaged. The upper and lower profiles must be precisely aligned. The reinforcement meshes used for reinforcement must be interrupted at the points of dilatations made by inox strips. </t>
    </r>
    <r>
      <rPr>
        <b/>
        <sz val="10"/>
        <rFont val="Arial"/>
        <family val="2"/>
        <charset val="238"/>
      </rPr>
      <t>Note: only the execution of dilatations in polymer cement screed is covered in this section of the schedule. The upper dilatation in the terrazzo floor is covered under flooring.</t>
    </r>
  </si>
  <si>
    <r>
      <rPr>
        <sz val="10"/>
        <rFont val="Arial CE"/>
        <charset val="238"/>
      </rPr>
      <t>3.3.9.1.</t>
    </r>
  </si>
  <si>
    <r>
      <rPr>
        <sz val="10"/>
        <rFont val="Arial CE"/>
        <charset val="238"/>
      </rPr>
      <t xml:space="preserve"> The equipment for the pouring of micro-reinforced polymer-modified cement screed must be checked beforehand: there are questions as to whether the traditional equipment for pouring the screed will allow for pouring of the demanding micro-reinforced polymer-modified screed. A test field of at least 1 m</t>
    </r>
    <r>
      <rPr>
        <vertAlign val="superscript"/>
        <sz val="10"/>
        <rFont val="Arial CE"/>
        <charset val="238"/>
      </rPr>
      <t>2</t>
    </r>
    <r>
      <rPr>
        <sz val="10"/>
        <rFont val="Arial CE"/>
        <charset val="238"/>
      </rPr>
      <t xml:space="preserve"> must be made, on which the production and pouring equipment is checked. As an alternative to the two-layer design, it is also possible to execute internal terrazzo in the full thickness.
~ PE foil
~ hard mineral wool, 2 cm thick
Note: execution of a test field is covered in Section 1 of the schedule (Preparatory works).</t>
    </r>
  </si>
  <si>
    <r>
      <rPr>
        <sz val="10"/>
        <rFont val="Arial CE"/>
        <charset val="238"/>
      </rPr>
      <t>3.3.9.2.</t>
    </r>
  </si>
  <si>
    <r>
      <rPr>
        <sz val="10"/>
        <rFont val="Arial CE"/>
        <charset val="238"/>
      </rPr>
      <t>Floor designation T2.2:
~ reinforced and micro-reinforced polymer-modified cement screed, 4.5 cm thick - base for interior terrazzo floor.
The base for the terrazzo is made with reinforced and micro-reinforced polymer-modified cement screed of class C35 F7. Polypropylene fibres 10-12 mm in length are added to the concrete mix in the amount of 1.5 kg/m</t>
    </r>
    <r>
      <rPr>
        <vertAlign val="superscript"/>
        <sz val="10"/>
        <rFont val="Arial CE"/>
        <charset val="238"/>
      </rPr>
      <t>3</t>
    </r>
    <r>
      <rPr>
        <sz val="10"/>
        <rFont val="Arial CE"/>
        <charset val="238"/>
      </rPr>
      <t xml:space="preserve"> and a polymer based on styrene-butadiene with a dry active substance content of at least 48% in an amount of 5-6% based on the DC quantity of cement in the mix or 16-24 kg/m</t>
    </r>
    <r>
      <rPr>
        <vertAlign val="superscript"/>
        <sz val="10"/>
        <rFont val="Arial CE"/>
        <charset val="238"/>
      </rPr>
      <t>3</t>
    </r>
    <r>
      <rPr>
        <sz val="10"/>
        <rFont val="Arial CE"/>
        <charset val="238"/>
      </rPr>
      <t xml:space="preserve"> Latex (Lateks-S, IRI). The screed is also reinforced with a reinforcing mesh with a pitch of 10 cm (Q385 or Q503), which is also taken into account in the unit price. The price also includes the edge strip. </t>
    </r>
  </si>
  <si>
    <r>
      <rPr>
        <sz val="10"/>
        <rFont val="Arial CE"/>
        <charset val="238"/>
      </rPr>
      <t xml:space="preserve"> The equipment for the pouring of micro-reinforced polymer-modified cement screed must be checked beforehand: there are questions as to whether the traditional equipment for pouring the screed will allow for pouring of the demanding micro-reinforced polymer-modified screed. A test field of at least 1 m</t>
    </r>
    <r>
      <rPr>
        <vertAlign val="superscript"/>
        <sz val="10"/>
        <rFont val="Arial CE"/>
        <charset val="238"/>
      </rPr>
      <t>2</t>
    </r>
    <r>
      <rPr>
        <sz val="10"/>
        <rFont val="Arial CE"/>
        <charset val="238"/>
      </rPr>
      <t xml:space="preserve"> must be made, on which the production and pouring equipment is checked. As an alternative to the two-layer design, it is also possible to execute internal terrazzo in the full thickness.
~ PE foil
~ hard mineral wool, 2 cm thick
Note: execution of a test field is covered in section 1 of the schedule (Preparatory works).</t>
    </r>
  </si>
  <si>
    <r>
      <rPr>
        <sz val="10"/>
        <rFont val="Arial CE"/>
        <charset val="238"/>
      </rPr>
      <t>3.3.9.3.</t>
    </r>
  </si>
  <si>
    <r>
      <rPr>
        <sz val="10"/>
        <rFont val="Arial CE"/>
        <charset val="238"/>
      </rPr>
      <t>Floor designation T2.3:
~ micro-reinforced concrete screed, 6 cm thick
~ PE foil
~ hard mineral wool, 2 cm thick</t>
    </r>
  </si>
  <si>
    <r>
      <rPr>
        <sz val="10"/>
        <rFont val="Arial CE"/>
        <charset val="238"/>
      </rPr>
      <t>3.3.9.4.</t>
    </r>
  </si>
  <si>
    <r>
      <rPr>
        <sz val="10"/>
        <rFont val="Arial CE"/>
        <charset val="238"/>
      </rPr>
      <t>Floor designation T2.4:
~ micro-reinforced concrete screed, 6 cm thick</t>
    </r>
  </si>
  <si>
    <r>
      <rPr>
        <sz val="10"/>
        <rFont val="Arial CE"/>
        <charset val="238"/>
      </rPr>
      <t>3.3.10.</t>
    </r>
  </si>
  <si>
    <r>
      <rPr>
        <sz val="10"/>
        <rFont val="Arial CE"/>
        <charset val="238"/>
      </rPr>
      <t>Construction support in the installation of doors and walls in RC walls/structures, complete with all auxiliary parts and material.</t>
    </r>
  </si>
  <si>
    <r>
      <rPr>
        <sz val="10"/>
        <rFont val="Arial CE"/>
        <charset val="238"/>
      </rPr>
      <t>~ doors up to 2 m</t>
    </r>
    <r>
      <rPr>
        <vertAlign val="superscript"/>
        <sz val="10"/>
        <rFont val="Arial CE"/>
        <charset val="238"/>
      </rPr>
      <t>2</t>
    </r>
  </si>
  <si>
    <r>
      <rPr>
        <sz val="10"/>
        <rFont val="Arial CE"/>
        <charset val="238"/>
      </rPr>
      <t>~ glass wall S2 Alu1a: dimensions approximately 267/370 cm</t>
    </r>
  </si>
  <si>
    <r>
      <rPr>
        <sz val="10"/>
        <rFont val="Arial CE"/>
        <charset val="238"/>
      </rPr>
      <t>~ glass wall S2 Alu1b: dimensions approximately 1219/370 cm</t>
    </r>
  </si>
  <si>
    <r>
      <rPr>
        <sz val="10"/>
        <rFont val="Arial CE"/>
        <charset val="238"/>
      </rPr>
      <t>~ glass wall S2 Alu1c: dimensions approximately 267/370 cm</t>
    </r>
  </si>
  <si>
    <r>
      <rPr>
        <sz val="10"/>
        <rFont val="Arial CE"/>
        <charset val="238"/>
      </rPr>
      <t>~ glass wall S2 Alu2: dimensions approximately 1005/370 cm</t>
    </r>
  </si>
  <si>
    <r>
      <rPr>
        <sz val="10"/>
        <rFont val="Arial CE"/>
        <charset val="238"/>
      </rPr>
      <t>~ glass wall S2 Alu3: dimensions approximately 368/388 cm</t>
    </r>
  </si>
  <si>
    <r>
      <rPr>
        <sz val="10"/>
        <rFont val="Arial CE"/>
        <charset val="238"/>
      </rPr>
      <t>~ glass wall S2 Alu4: dimensions approximately 553/370-392 cm</t>
    </r>
  </si>
  <si>
    <r>
      <rPr>
        <sz val="10"/>
        <rFont val="Arial CE"/>
        <charset val="238"/>
      </rPr>
      <t>~ glass wall S2 Alu5: dimensions approximately 500-350/370 cm</t>
    </r>
  </si>
  <si>
    <r>
      <rPr>
        <sz val="10"/>
        <rFont val="Arial CE"/>
        <charset val="238"/>
      </rPr>
      <t>~ glass wall S2 Alu6: dimensions approximately 143/370 cm</t>
    </r>
  </si>
  <si>
    <r>
      <rPr>
        <sz val="10"/>
        <rFont val="Arial CE"/>
        <charset val="238"/>
      </rPr>
      <t>~ glass wall S2 Alu7: dimensions approximately 670/370 cm</t>
    </r>
  </si>
  <si>
    <r>
      <rPr>
        <sz val="10"/>
        <rFont val="Arial CE"/>
        <charset val="238"/>
      </rPr>
      <t>3.3.11.</t>
    </r>
  </si>
  <si>
    <r>
      <rPr>
        <sz val="10"/>
        <rFont val="Arial CE"/>
        <charset val="238"/>
      </rPr>
      <t>Supply and execution of expansion joints in micro-reinforced polymer-modified cement screeds:</t>
    </r>
  </si>
  <si>
    <r>
      <rPr>
        <sz val="10"/>
        <rFont val="Arial CE"/>
        <charset val="238"/>
      </rPr>
      <t xml:space="preserve">~ </t>
    </r>
    <r>
      <rPr>
        <b/>
        <sz val="10"/>
        <rFont val="Arial CE"/>
        <charset val="238"/>
      </rPr>
      <t>virtual dilatations</t>
    </r>
    <r>
      <rPr>
        <sz val="10"/>
        <rFont val="Arial CE"/>
        <charset val="238"/>
      </rPr>
      <t xml:space="preserve"> (see description): General about virtual dilatations and expansion joints. </t>
    </r>
  </si>
  <si>
    <r>
      <rPr>
        <sz val="10"/>
        <rFont val="Arial CE"/>
        <charset val="238"/>
      </rPr>
      <t xml:space="preserve">~ </t>
    </r>
    <r>
      <rPr>
        <b/>
        <sz val="10"/>
        <rFont val="Arial CE"/>
        <charset val="238"/>
      </rPr>
      <t>expansion joints</t>
    </r>
    <r>
      <rPr>
        <sz val="10"/>
        <rFont val="Arial CE"/>
        <charset val="238"/>
      </rPr>
      <t xml:space="preserve">: see description: General about virtual dilatations and expansion joints. </t>
    </r>
  </si>
  <si>
    <r>
      <rPr>
        <sz val="10"/>
        <rFont val="Arial CE"/>
        <charset val="238"/>
      </rPr>
      <t>3.3.12.</t>
    </r>
  </si>
  <si>
    <r>
      <rPr>
        <sz val="10"/>
        <rFont val="Arial CE"/>
        <charset val="238"/>
      </rPr>
      <t>Final cleaning in facility before the technical inspection.
~ final cleaning of floors and doors.
The floorplan dimensions of the areas are given in the schedule.</t>
    </r>
  </si>
  <si>
    <r>
      <rPr>
        <sz val="10"/>
        <rFont val="Arial CE"/>
        <charset val="238"/>
      </rPr>
      <t>3.3.13.</t>
    </r>
  </si>
  <si>
    <r>
      <rPr>
        <sz val="10"/>
        <rFont val="Arial CE"/>
        <charset val="238"/>
      </rPr>
      <t>Installation of various frames, gratings, cabinets, floor boxes, etc., up to 1 m</t>
    </r>
    <r>
      <rPr>
        <vertAlign val="superscript"/>
        <sz val="10"/>
        <rFont val="Arial CE"/>
        <charset val="238"/>
      </rPr>
      <t>2</t>
    </r>
    <r>
      <rPr>
        <sz val="10"/>
        <rFont val="Arial CE"/>
        <charset val="238"/>
      </rPr>
      <t xml:space="preserve"> in size.
Estimate</t>
    </r>
  </si>
  <si>
    <r>
      <rPr>
        <sz val="10"/>
        <rFont val="Arial CE"/>
        <charset val="238"/>
      </rPr>
      <t>3.3.14.</t>
    </r>
  </si>
  <si>
    <r>
      <rPr>
        <sz val="10"/>
        <rFont val="Arial CE"/>
        <charset val="238"/>
      </rPr>
      <t>3.3.15.</t>
    </r>
  </si>
  <si>
    <r>
      <rPr>
        <sz val="10"/>
        <rFont val="Arial CE"/>
        <charset val="238"/>
      </rPr>
      <t>3.3.16.</t>
    </r>
  </si>
  <si>
    <t>3.4.</t>
  </si>
  <si>
    <r>
      <rPr>
        <sz val="10"/>
        <rFont val="Arial CE"/>
        <charset val="238"/>
      </rPr>
      <t>3.4.1.</t>
    </r>
  </si>
  <si>
    <r>
      <rPr>
        <sz val="10"/>
        <rFont val="Arial CE"/>
        <charset val="238"/>
      </rPr>
      <t>3.4.2.</t>
    </r>
  </si>
  <si>
    <r>
      <rPr>
        <sz val="10"/>
        <rFont val="Arial CE"/>
        <charset val="238"/>
      </rPr>
      <t xml:space="preserve">Formwork of </t>
    </r>
    <r>
      <rPr>
        <b/>
        <sz val="10"/>
        <rFont val="Arial CE"/>
        <charset val="238"/>
      </rPr>
      <t>foundation slab edges</t>
    </r>
    <r>
      <rPr>
        <sz val="10"/>
        <rFont val="Arial CE"/>
        <charset val="238"/>
      </rPr>
      <t>; formwork, formwork removal and cleaning:
~ formwork of invisible concrete structures, height 60 cm</t>
    </r>
  </si>
  <si>
    <r>
      <rPr>
        <sz val="10"/>
        <rFont val="Arial CE"/>
        <charset val="238"/>
      </rPr>
      <t>3.4.3.</t>
    </r>
  </si>
  <si>
    <r>
      <rPr>
        <sz val="10"/>
        <rFont val="Arial CE"/>
        <charset val="238"/>
      </rPr>
      <t xml:space="preserve">Formwork of </t>
    </r>
    <r>
      <rPr>
        <b/>
        <sz val="10"/>
        <rFont val="Arial CE"/>
        <charset val="238"/>
      </rPr>
      <t>strip foundations</t>
    </r>
    <r>
      <rPr>
        <sz val="10"/>
        <rFont val="Arial CE"/>
        <charset val="238"/>
      </rPr>
      <t>; formwork, formwork removal and cleaning.
~ formwork of invisible concrete structures</t>
    </r>
  </si>
  <si>
    <r>
      <rPr>
        <sz val="10"/>
        <rFont val="Arial CE"/>
        <charset val="238"/>
      </rPr>
      <t>3.4.4.</t>
    </r>
  </si>
  <si>
    <r>
      <rPr>
        <sz val="10"/>
        <rFont val="Arial CE"/>
        <charset val="238"/>
      </rPr>
      <t xml:space="preserve">Formwork of </t>
    </r>
    <r>
      <rPr>
        <b/>
        <sz val="10"/>
        <rFont val="Arial CE"/>
        <charset val="238"/>
      </rPr>
      <t>foundation fittings</t>
    </r>
    <r>
      <rPr>
        <sz val="10"/>
        <rFont val="Arial CE"/>
        <charset val="238"/>
      </rPr>
      <t>; formwork, formwork removal and cleaning.
~ formwork of invisible concrete structures</t>
    </r>
  </si>
  <si>
    <r>
      <rPr>
        <sz val="10"/>
        <rFont val="Arial CE"/>
        <charset val="238"/>
      </rPr>
      <t>3.4.5.</t>
    </r>
  </si>
  <si>
    <r>
      <rPr>
        <sz val="10"/>
        <rFont val="Arial CE"/>
        <charset val="238"/>
      </rPr>
      <t xml:space="preserve">Formwork of </t>
    </r>
    <r>
      <rPr>
        <b/>
        <sz val="10"/>
        <rFont val="Arial CE"/>
        <charset val="238"/>
      </rPr>
      <t>RC walls</t>
    </r>
    <r>
      <rPr>
        <sz val="10"/>
        <rFont val="Arial CE"/>
        <charset val="238"/>
      </rPr>
      <t>; formwork, formwork removal and cleaning.
~ formwork of visible concrete structures (VC2)</t>
    </r>
  </si>
  <si>
    <r>
      <rPr>
        <sz val="10"/>
        <rFont val="Arial CE"/>
        <charset val="238"/>
      </rPr>
      <t>~ wall, height up to 4.55 m; 30 and 25 cm thick</t>
    </r>
  </si>
  <si>
    <r>
      <rPr>
        <sz val="10"/>
        <rFont val="Arial CE"/>
        <charset val="238"/>
      </rPr>
      <t>~ parapet walls, height up to 1.15 m; 30 cm thick</t>
    </r>
  </si>
  <si>
    <r>
      <rPr>
        <sz val="10"/>
        <rFont val="Arial CE"/>
        <charset val="238"/>
      </rPr>
      <t>3.4.6.</t>
    </r>
  </si>
  <si>
    <r>
      <rPr>
        <sz val="10"/>
        <rFont val="Arial CE"/>
        <charset val="238"/>
      </rPr>
      <t xml:space="preserve">Formwork of </t>
    </r>
    <r>
      <rPr>
        <b/>
        <sz val="10"/>
        <rFont val="Arial CE"/>
        <charset val="238"/>
      </rPr>
      <t>columns</t>
    </r>
    <r>
      <rPr>
        <sz val="10"/>
        <rFont val="Arial CE"/>
        <charset val="238"/>
      </rPr>
      <t>; formwork, formwork removal and cleaning.
~ formwork of visible concrete structures (VC2)</t>
    </r>
  </si>
  <si>
    <t>• column height up to 4.55 m</t>
  </si>
  <si>
    <r>
      <rPr>
        <sz val="10"/>
        <rFont val="Arial CE"/>
        <charset val="238"/>
      </rPr>
      <t>3.4.7.</t>
    </r>
  </si>
  <si>
    <r>
      <rPr>
        <sz val="10"/>
        <rFont val="Arial CE"/>
        <charset val="238"/>
      </rPr>
      <t xml:space="preserve">Formwork of </t>
    </r>
    <r>
      <rPr>
        <b/>
        <sz val="10"/>
        <rFont val="Arial CE"/>
        <charset val="238"/>
      </rPr>
      <t>upper-storey floor slabs, 25 cm thick, at incline of</t>
    </r>
    <r>
      <rPr>
        <sz val="10"/>
        <rFont val="Arial CE"/>
        <charset val="238"/>
      </rPr>
      <t xml:space="preserve"> </t>
    </r>
    <r>
      <rPr>
        <b/>
        <sz val="10"/>
        <rFont val="Arial CE"/>
        <charset val="238"/>
      </rPr>
      <t>2.10%</t>
    </r>
    <r>
      <rPr>
        <sz val="10"/>
        <rFont val="Arial CE"/>
        <charset val="238"/>
      </rPr>
      <t>; formwork, formwork removal and cleaning:
~ formwork of visible concrete structures (VC2)</t>
    </r>
  </si>
  <si>
    <r>
      <rPr>
        <sz val="10"/>
        <rFont val="Arial"/>
        <family val="2"/>
        <charset val="238"/>
      </rPr>
      <t>•</t>
    </r>
    <r>
      <rPr>
        <sz val="10"/>
        <rFont val="Arial CE"/>
        <charset val="238"/>
      </rPr>
      <t xml:space="preserve"> formwork of slab: support height up to 4.10 m</t>
    </r>
  </si>
  <si>
    <r>
      <rPr>
        <sz val="10"/>
        <rFont val="Arial"/>
        <family val="2"/>
        <charset val="238"/>
      </rPr>
      <t>•</t>
    </r>
    <r>
      <rPr>
        <sz val="10"/>
        <rFont val="Arial CE"/>
        <charset val="238"/>
      </rPr>
      <t xml:space="preserve"> formwork of slab edge, including formwork of openings in slab. Edge height 25 cm.</t>
    </r>
  </si>
  <si>
    <r>
      <rPr>
        <sz val="10"/>
        <rFont val="Arial CE"/>
        <charset val="238"/>
      </rPr>
      <t>3.4.8.</t>
    </r>
  </si>
  <si>
    <r>
      <rPr>
        <sz val="10"/>
        <rFont val="Arial CE"/>
        <charset val="238"/>
      </rPr>
      <t xml:space="preserve">Formwork of level </t>
    </r>
    <r>
      <rPr>
        <b/>
        <sz val="10"/>
        <rFont val="Arial CE"/>
        <charset val="238"/>
      </rPr>
      <t>beams</t>
    </r>
    <r>
      <rPr>
        <sz val="10"/>
        <rFont val="Arial CE"/>
        <charset val="238"/>
      </rPr>
      <t>; formwork, formwork removal and cleaning.
~ formwork of visible concrete structures (VC2)</t>
    </r>
  </si>
  <si>
    <r>
      <rPr>
        <sz val="10"/>
        <rFont val="Arial"/>
        <family val="2"/>
        <charset val="238"/>
      </rPr>
      <t>•</t>
    </r>
    <r>
      <rPr>
        <sz val="10"/>
        <rFont val="Arial CE"/>
        <charset val="238"/>
      </rPr>
      <t xml:space="preserve"> support up to 4.00 m</t>
    </r>
  </si>
  <si>
    <r>
      <rPr>
        <sz val="10"/>
        <rFont val="Arial CE"/>
        <charset val="238"/>
      </rPr>
      <t>3.4.9.</t>
    </r>
  </si>
  <si>
    <r>
      <rPr>
        <sz val="10"/>
        <rFont val="Arial CE"/>
        <charset val="238"/>
      </rPr>
      <t>Formwork for openings in RC structures with single-use wood, before concreting of structures.
Estimate</t>
    </r>
  </si>
  <si>
    <r>
      <rPr>
        <sz val="10"/>
        <rFont val="Arial CE"/>
        <charset val="238"/>
      </rPr>
      <t>3.4.10.</t>
    </r>
  </si>
  <si>
    <r>
      <rPr>
        <sz val="10"/>
        <rFont val="Arial CE"/>
        <charset val="238"/>
      </rPr>
      <t>Façade scaffolding of height up to 6.00 m; dismantling of scaffolding, and all necessary anchoring and removal of anchoring after completion of works. Scaffolding is invoiced once. The price includes all accesses to the scaffolding, fences, protection, etc.</t>
    </r>
  </si>
  <si>
    <r>
      <rPr>
        <sz val="10"/>
        <rFont val="Arial CE"/>
        <charset val="238"/>
      </rPr>
      <t>3.4.11.</t>
    </r>
  </si>
  <si>
    <r>
      <rPr>
        <sz val="10"/>
        <rFont val="Arial CE"/>
        <charset val="238"/>
      </rPr>
      <t>3.4.11.1.</t>
    </r>
  </si>
  <si>
    <t>Formwork of passage/penetration in RC beams, parapets, etc., 40 cm thick:</t>
  </si>
  <si>
    <r>
      <rPr>
        <sz val="10"/>
        <rFont val="Arial CE"/>
        <charset val="238"/>
      </rPr>
      <t>3.4.11.1.1.</t>
    </r>
  </si>
  <si>
    <r>
      <rPr>
        <sz val="10"/>
        <rFont val="Arial CE"/>
        <charset val="238"/>
      </rPr>
      <t>~ dimensions 10 x 15 cm</t>
    </r>
  </si>
  <si>
    <r>
      <rPr>
        <sz val="10"/>
        <rFont val="Arial CE"/>
        <charset val="238"/>
      </rPr>
      <t>3.4.11.2.</t>
    </r>
  </si>
  <si>
    <t>Formwork of passage/penetration in RC walls, 30 cm thick:</t>
  </si>
  <si>
    <r>
      <rPr>
        <sz val="10"/>
        <rFont val="Arial CE"/>
        <charset val="238"/>
      </rPr>
      <t>3.4.11.2.1.</t>
    </r>
  </si>
  <si>
    <r>
      <rPr>
        <sz val="10"/>
        <rFont val="Arial CE"/>
        <charset val="238"/>
      </rPr>
      <t>~ dimensions 10 x 20 cm</t>
    </r>
  </si>
  <si>
    <r>
      <rPr>
        <sz val="10"/>
        <rFont val="Arial CE"/>
        <charset val="238"/>
      </rPr>
      <t>3.4.11.2.2.</t>
    </r>
  </si>
  <si>
    <r>
      <rPr>
        <sz val="10"/>
        <rFont val="Arial CE"/>
        <charset val="238"/>
      </rPr>
      <t>~ dimensions 15 x 15 cm</t>
    </r>
  </si>
  <si>
    <r>
      <rPr>
        <sz val="10"/>
        <rFont val="Arial CE"/>
        <charset val="238"/>
      </rPr>
      <t>3.4.11.2.3.</t>
    </r>
  </si>
  <si>
    <r>
      <rPr>
        <sz val="10"/>
        <rFont val="Arial CE"/>
        <charset val="238"/>
      </rPr>
      <t>~ dimensions 25 x 15 cm</t>
    </r>
  </si>
  <si>
    <r>
      <rPr>
        <sz val="10"/>
        <rFont val="Arial CE"/>
        <charset val="238"/>
      </rPr>
      <t>3.4.11.2.4.</t>
    </r>
  </si>
  <si>
    <r>
      <rPr>
        <sz val="10"/>
        <rFont val="Arial CE"/>
        <charset val="238"/>
      </rPr>
      <t>~ dimensions 15 x 35 cm</t>
    </r>
  </si>
  <si>
    <r>
      <rPr>
        <sz val="10"/>
        <rFont val="Arial CE"/>
        <charset val="238"/>
      </rPr>
      <t>3.4.11.2.5.</t>
    </r>
  </si>
  <si>
    <r>
      <rPr>
        <sz val="10"/>
        <rFont val="Arial CE"/>
        <charset val="238"/>
      </rPr>
      <t>~ dimensions 15 x 45 cm</t>
    </r>
  </si>
  <si>
    <r>
      <rPr>
        <sz val="10"/>
        <rFont val="Arial CE"/>
        <charset val="238"/>
      </rPr>
      <t>3.4.11.2.6.</t>
    </r>
  </si>
  <si>
    <r>
      <rPr>
        <sz val="10"/>
        <rFont val="Arial CE"/>
        <charset val="238"/>
      </rPr>
      <t>~ dimensions 20 x 20 cm</t>
    </r>
  </si>
  <si>
    <r>
      <rPr>
        <sz val="10"/>
        <rFont val="Arial CE"/>
        <charset val="238"/>
      </rPr>
      <t>3.4.11.2.7.</t>
    </r>
  </si>
  <si>
    <r>
      <rPr>
        <sz val="10"/>
        <rFont val="Arial CE"/>
        <charset val="238"/>
      </rPr>
      <t>~ dimensions 20 x 35 cm</t>
    </r>
  </si>
  <si>
    <r>
      <rPr>
        <sz val="10"/>
        <rFont val="Arial CE"/>
        <charset val="238"/>
      </rPr>
      <t>3.4.11.2.8.</t>
    </r>
  </si>
  <si>
    <r>
      <rPr>
        <sz val="10"/>
        <rFont val="Arial CE"/>
        <charset val="238"/>
      </rPr>
      <t>~ dimensions 15 x 30 cm</t>
    </r>
  </si>
  <si>
    <r>
      <rPr>
        <sz val="10"/>
        <rFont val="Arial CE"/>
        <charset val="238"/>
      </rPr>
      <t>3.4.11.2.9.</t>
    </r>
  </si>
  <si>
    <r>
      <rPr>
        <sz val="10"/>
        <rFont val="Arial CE"/>
        <charset val="238"/>
      </rPr>
      <t>~ dimensions 15 x 90 cm</t>
    </r>
  </si>
  <si>
    <r>
      <rPr>
        <sz val="10"/>
        <rFont val="Arial CE"/>
        <charset val="238"/>
      </rPr>
      <t>3.4.11.2.10.</t>
    </r>
  </si>
  <si>
    <r>
      <rPr>
        <sz val="10"/>
        <rFont val="Arial CE"/>
        <charset val="238"/>
      </rPr>
      <t>~ dimensions 15 x 95 cm</t>
    </r>
  </si>
  <si>
    <r>
      <rPr>
        <sz val="10"/>
        <rFont val="Arial CE"/>
        <charset val="238"/>
      </rPr>
      <t>3.4.11.2.11.</t>
    </r>
  </si>
  <si>
    <r>
      <rPr>
        <sz val="10"/>
        <rFont val="Arial CE"/>
        <charset val="238"/>
      </rPr>
      <t>~ dimensions 25 x 112.5 cm</t>
    </r>
  </si>
  <si>
    <r>
      <rPr>
        <sz val="10"/>
        <rFont val="Arial CE"/>
        <charset val="238"/>
      </rPr>
      <t>3.4.11.2.12.</t>
    </r>
  </si>
  <si>
    <r>
      <rPr>
        <sz val="10"/>
        <rFont val="Arial CE"/>
        <charset val="238"/>
      </rPr>
      <t>~ dimensions 25 x 95 cm</t>
    </r>
  </si>
  <si>
    <r>
      <rPr>
        <sz val="10"/>
        <rFont val="Arial CE"/>
        <charset val="238"/>
      </rPr>
      <t>3.4.11.2.13.</t>
    </r>
  </si>
  <si>
    <r>
      <rPr>
        <sz val="10"/>
        <rFont val="Arial CE"/>
        <charset val="238"/>
      </rPr>
      <t>~ dimensions 25 x 90 cm</t>
    </r>
  </si>
  <si>
    <r>
      <rPr>
        <sz val="10"/>
        <rFont val="Arial CE"/>
        <charset val="238"/>
      </rPr>
      <t>3.4.11.2.14.</t>
    </r>
  </si>
  <si>
    <r>
      <rPr>
        <sz val="10"/>
        <rFont val="Arial CE"/>
        <charset val="238"/>
      </rPr>
      <t>~ dimensions 80 x 70 cm</t>
    </r>
  </si>
  <si>
    <r>
      <rPr>
        <sz val="10"/>
        <rFont val="Arial CE"/>
        <charset val="238"/>
      </rPr>
      <t>3.4.11.2.15.</t>
    </r>
  </si>
  <si>
    <r>
      <rPr>
        <sz val="10"/>
        <rFont val="Arial CE"/>
        <charset val="238"/>
      </rPr>
      <t>~ dimensions 30 x 150 cm</t>
    </r>
  </si>
  <si>
    <r>
      <rPr>
        <sz val="10"/>
        <rFont val="Arial CE"/>
        <charset val="238"/>
      </rPr>
      <t>3.4.11.2.16.</t>
    </r>
  </si>
  <si>
    <r>
      <rPr>
        <sz val="10"/>
        <rFont val="Arial CE"/>
        <charset val="238"/>
      </rPr>
      <t>3.4.11.2.17.</t>
    </r>
  </si>
  <si>
    <r>
      <rPr>
        <sz val="10"/>
        <rFont val="Arial CE"/>
        <charset val="238"/>
      </rPr>
      <t>~ dimensions Ø 7 cm</t>
    </r>
  </si>
  <si>
    <r>
      <rPr>
        <sz val="10"/>
        <rFont val="Arial CE"/>
        <charset val="238"/>
      </rPr>
      <t>3.4.11.2.18.</t>
    </r>
  </si>
  <si>
    <r>
      <rPr>
        <sz val="10"/>
        <rFont val="Arial CE"/>
        <charset val="238"/>
      </rPr>
      <t>3.4.11.2.19.</t>
    </r>
  </si>
  <si>
    <r>
      <rPr>
        <sz val="10"/>
        <rFont val="Arial CE"/>
        <charset val="238"/>
      </rPr>
      <t>3.4.11.3.</t>
    </r>
  </si>
  <si>
    <t>Formwork of passage/penetration in RC walls, beams, parapets, slabs, etc., 25 cm thick:</t>
  </si>
  <si>
    <r>
      <rPr>
        <sz val="10"/>
        <rFont val="Arial CE"/>
        <charset val="238"/>
      </rPr>
      <t>3.4.11.3.1.</t>
    </r>
  </si>
  <si>
    <r>
      <rPr>
        <sz val="10"/>
        <rFont val="Arial CE"/>
        <charset val="238"/>
      </rPr>
      <t>3.4.11.3.2.</t>
    </r>
  </si>
  <si>
    <r>
      <rPr>
        <sz val="10"/>
        <rFont val="Arial CE"/>
        <charset val="238"/>
      </rPr>
      <t>~ dimensions 10 x 45 cm</t>
    </r>
  </si>
  <si>
    <r>
      <rPr>
        <sz val="10"/>
        <rFont val="Arial CE"/>
        <charset val="238"/>
      </rPr>
      <t>3.4.11.3.3.</t>
    </r>
  </si>
  <si>
    <r>
      <rPr>
        <sz val="10"/>
        <rFont val="Arial CE"/>
        <charset val="238"/>
      </rPr>
      <t>~ dimensions 25 x 29 cm</t>
    </r>
  </si>
  <si>
    <r>
      <rPr>
        <sz val="10"/>
        <rFont val="Arial CE"/>
        <charset val="238"/>
      </rPr>
      <t>3.4.11.3.4.</t>
    </r>
  </si>
  <si>
    <r>
      <rPr>
        <sz val="10"/>
        <rFont val="Arial CE"/>
        <charset val="238"/>
      </rPr>
      <t>~ dimensions 17 x 17 cm</t>
    </r>
  </si>
  <si>
    <r>
      <rPr>
        <sz val="10"/>
        <rFont val="Arial CE"/>
        <charset val="238"/>
      </rPr>
      <t>3.4.11.3.5.</t>
    </r>
  </si>
  <si>
    <r>
      <rPr>
        <sz val="10"/>
        <rFont val="Arial CE"/>
        <charset val="238"/>
      </rPr>
      <t>~ dimensions 18 x 29 cm</t>
    </r>
  </si>
  <si>
    <r>
      <rPr>
        <sz val="10"/>
        <rFont val="Arial CE"/>
        <charset val="238"/>
      </rPr>
      <t>3.4.11.3.6.</t>
    </r>
  </si>
  <si>
    <r>
      <rPr>
        <sz val="10"/>
        <rFont val="Arial CE"/>
        <charset val="238"/>
      </rPr>
      <t>~ dimensions 22 x 29 cm</t>
    </r>
  </si>
  <si>
    <r>
      <rPr>
        <sz val="10"/>
        <rFont val="Arial CE"/>
        <charset val="238"/>
      </rPr>
      <t>3.4.11.3.7.</t>
    </r>
  </si>
  <si>
    <r>
      <rPr>
        <sz val="10"/>
        <rFont val="Arial CE"/>
        <charset val="238"/>
      </rPr>
      <t>~ dimensions 25 x 25 cm</t>
    </r>
  </si>
  <si>
    <r>
      <rPr>
        <sz val="10"/>
        <rFont val="Arial CE"/>
        <charset val="238"/>
      </rPr>
      <t>3.4.11.3.8.</t>
    </r>
  </si>
  <si>
    <r>
      <rPr>
        <sz val="10"/>
        <rFont val="Arial CE"/>
        <charset val="238"/>
      </rPr>
      <t>3.4.11.3.9.</t>
    </r>
  </si>
  <si>
    <r>
      <rPr>
        <sz val="10"/>
        <rFont val="Arial CE"/>
        <charset val="238"/>
      </rPr>
      <t>3.4.11.3.10.</t>
    </r>
  </si>
  <si>
    <r>
      <rPr>
        <sz val="10"/>
        <rFont val="Arial CE"/>
        <charset val="238"/>
      </rPr>
      <t>~ dimensions 25 x 73 cm</t>
    </r>
  </si>
  <si>
    <r>
      <rPr>
        <sz val="10"/>
        <rFont val="Arial CE"/>
        <charset val="238"/>
      </rPr>
      <t>3.4.11.3.11.</t>
    </r>
  </si>
  <si>
    <r>
      <rPr>
        <sz val="10"/>
        <rFont val="Arial CE"/>
        <charset val="238"/>
      </rPr>
      <t>~ dimensions 95 x 20 cm</t>
    </r>
  </si>
  <si>
    <r>
      <rPr>
        <sz val="10"/>
        <rFont val="Arial CE"/>
        <charset val="238"/>
      </rPr>
      <t>3.4.11.3.12.</t>
    </r>
  </si>
  <si>
    <r>
      <rPr>
        <sz val="10"/>
        <rFont val="Arial CE"/>
        <charset val="238"/>
      </rPr>
      <t>~ dimensions 20 x 70 cm</t>
    </r>
  </si>
  <si>
    <r>
      <rPr>
        <sz val="10"/>
        <rFont val="Arial CE"/>
        <charset val="238"/>
      </rPr>
      <t>3.4.11.3.13.</t>
    </r>
  </si>
  <si>
    <r>
      <rPr>
        <sz val="10"/>
        <rFont val="Arial CE"/>
        <charset val="238"/>
      </rPr>
      <t>~ dimensions 15 x 22 cm</t>
    </r>
  </si>
  <si>
    <r>
      <rPr>
        <sz val="10"/>
        <rFont val="Arial CE"/>
        <charset val="238"/>
      </rPr>
      <t>3.4.11.3.14.</t>
    </r>
  </si>
  <si>
    <r>
      <rPr>
        <sz val="10"/>
        <rFont val="Arial CE"/>
        <charset val="238"/>
      </rPr>
      <t>~ dimensions 22 x 65 cm</t>
    </r>
  </si>
  <si>
    <r>
      <rPr>
        <sz val="10"/>
        <rFont val="Arial CE"/>
        <charset val="238"/>
      </rPr>
      <t>3.4.11.3.15.</t>
    </r>
  </si>
  <si>
    <r>
      <rPr>
        <sz val="10"/>
        <rFont val="Arial CE"/>
        <charset val="238"/>
      </rPr>
      <t>~ dimensions 70 x 50 cm</t>
    </r>
  </si>
  <si>
    <r>
      <rPr>
        <sz val="10"/>
        <rFont val="Arial CE"/>
        <charset val="238"/>
      </rPr>
      <t>3.4.11.3.16.</t>
    </r>
  </si>
  <si>
    <r>
      <rPr>
        <sz val="10"/>
        <rFont val="Arial CE"/>
        <charset val="238"/>
      </rPr>
      <t>~ dimensions 50 x 50 cm</t>
    </r>
  </si>
  <si>
    <r>
      <rPr>
        <sz val="10"/>
        <rFont val="Arial CE"/>
        <charset val="238"/>
      </rPr>
      <t>3.4.11.3.17.</t>
    </r>
  </si>
  <si>
    <r>
      <rPr>
        <sz val="10"/>
        <rFont val="Arial CE"/>
        <charset val="238"/>
      </rPr>
      <t>~ dimensions 35 x 85 cm</t>
    </r>
  </si>
  <si>
    <r>
      <rPr>
        <sz val="10"/>
        <rFont val="Arial CE"/>
        <charset val="238"/>
      </rPr>
      <t>3.4.11.3.18.</t>
    </r>
  </si>
  <si>
    <r>
      <rPr>
        <sz val="10"/>
        <rFont val="Arial CE"/>
        <charset val="238"/>
      </rPr>
      <t>~ dimensions 85 x 125 cm</t>
    </r>
  </si>
  <si>
    <r>
      <rPr>
        <sz val="10"/>
        <rFont val="Arial CE"/>
        <charset val="238"/>
      </rPr>
      <t>3.4.11.3.19.</t>
    </r>
  </si>
  <si>
    <r>
      <rPr>
        <sz val="10"/>
        <rFont val="Arial CE"/>
        <charset val="238"/>
      </rPr>
      <t>~ dimensions 50 x 60 cm</t>
    </r>
  </si>
  <si>
    <r>
      <rPr>
        <sz val="10"/>
        <rFont val="Arial CE"/>
        <charset val="238"/>
      </rPr>
      <t>3.4.11.3.20.</t>
    </r>
  </si>
  <si>
    <r>
      <rPr>
        <sz val="10"/>
        <rFont val="Arial CE"/>
        <charset val="238"/>
      </rPr>
      <t>~ dimensions 80 x 35 cm</t>
    </r>
  </si>
  <si>
    <r>
      <rPr>
        <sz val="10"/>
        <rFont val="Arial CE"/>
        <charset val="238"/>
      </rPr>
      <t>3.4.11.3.21.</t>
    </r>
  </si>
  <si>
    <r>
      <rPr>
        <sz val="10"/>
        <rFont val="Arial CE"/>
        <charset val="238"/>
      </rPr>
      <t>3.4.11.3.22.</t>
    </r>
  </si>
  <si>
    <r>
      <rPr>
        <sz val="10"/>
        <rFont val="Arial CE"/>
        <charset val="238"/>
      </rPr>
      <t>~ dimensions 30 x 100 cm</t>
    </r>
  </si>
  <si>
    <r>
      <rPr>
        <sz val="10"/>
        <rFont val="Arial CE"/>
        <charset val="238"/>
      </rPr>
      <t>3.4.11.3.23.</t>
    </r>
  </si>
  <si>
    <r>
      <rPr>
        <sz val="10"/>
        <rFont val="Arial CE"/>
        <charset val="238"/>
      </rPr>
      <t>~ dimensions 20 x 40 cm</t>
    </r>
  </si>
  <si>
    <r>
      <rPr>
        <sz val="10"/>
        <rFont val="Arial CE"/>
        <charset val="238"/>
      </rPr>
      <t>3.4.11.3.24.</t>
    </r>
  </si>
  <si>
    <r>
      <rPr>
        <sz val="10"/>
        <rFont val="Arial CE"/>
        <charset val="238"/>
      </rPr>
      <t>~ dimensions 21 x 42 cm</t>
    </r>
  </si>
  <si>
    <r>
      <rPr>
        <sz val="10"/>
        <rFont val="Arial CE"/>
        <charset val="238"/>
      </rPr>
      <t>3.4.11.3.25.</t>
    </r>
  </si>
  <si>
    <r>
      <rPr>
        <sz val="10"/>
        <rFont val="Arial CE"/>
        <charset val="238"/>
      </rPr>
      <t>~ dimensions 21 x 84 cm</t>
    </r>
  </si>
  <si>
    <r>
      <rPr>
        <sz val="10"/>
        <rFont val="Arial CE"/>
        <charset val="238"/>
      </rPr>
      <t>3.4.11.3.26.</t>
    </r>
  </si>
  <si>
    <r>
      <rPr>
        <sz val="10"/>
        <rFont val="Arial CE"/>
        <charset val="238"/>
      </rPr>
      <t>~ dimensions 21 x 109 cm</t>
    </r>
  </si>
  <si>
    <r>
      <rPr>
        <sz val="10"/>
        <rFont val="Arial CE"/>
        <charset val="238"/>
      </rPr>
      <t>3.4.11.3.27.</t>
    </r>
  </si>
  <si>
    <r>
      <rPr>
        <sz val="10"/>
        <rFont val="Arial CE"/>
        <charset val="238"/>
      </rPr>
      <t>3.4.11.3.28.</t>
    </r>
  </si>
  <si>
    <r>
      <rPr>
        <sz val="10"/>
        <rFont val="Arial CE"/>
        <charset val="238"/>
      </rPr>
      <t>3.4.11.3.29.</t>
    </r>
  </si>
  <si>
    <r>
      <rPr>
        <sz val="10"/>
        <rFont val="Arial CE"/>
        <charset val="238"/>
      </rPr>
      <t>3.4.11.3.30.</t>
    </r>
  </si>
  <si>
    <r>
      <rPr>
        <sz val="10"/>
        <rFont val="Arial CE"/>
        <charset val="238"/>
      </rPr>
      <t>~ dimensions Ø 11 cm</t>
    </r>
  </si>
  <si>
    <r>
      <rPr>
        <sz val="10"/>
        <rFont val="Arial CE"/>
        <charset val="238"/>
      </rPr>
      <t>3.4.11.3.31.</t>
    </r>
  </si>
  <si>
    <r>
      <rPr>
        <sz val="10"/>
        <rFont val="Arial CE"/>
        <charset val="238"/>
      </rPr>
      <t>3.4.11.3.32.</t>
    </r>
  </si>
  <si>
    <r>
      <rPr>
        <sz val="10"/>
        <rFont val="Arial CE"/>
        <charset val="238"/>
      </rPr>
      <t>3.4.11.3.33.</t>
    </r>
  </si>
  <si>
    <r>
      <rPr>
        <sz val="10"/>
        <rFont val="Arial CE"/>
        <charset val="238"/>
      </rPr>
      <t>3.4.11.3.34.</t>
    </r>
  </si>
  <si>
    <r>
      <rPr>
        <sz val="10"/>
        <rFont val="Arial CE"/>
        <charset val="238"/>
      </rPr>
      <t>3.4.11.3.35.</t>
    </r>
  </si>
  <si>
    <r>
      <rPr>
        <sz val="10"/>
        <rFont val="Arial CE"/>
        <charset val="238"/>
      </rPr>
      <t>~ dimensions Ø 30 cm</t>
    </r>
  </si>
  <si>
    <r>
      <rPr>
        <sz val="10"/>
        <rFont val="Arial CE"/>
        <charset val="238"/>
      </rPr>
      <t>3.4.11.4.</t>
    </r>
  </si>
  <si>
    <r>
      <rPr>
        <sz val="10"/>
        <rFont val="Arial CE"/>
        <charset val="238"/>
      </rPr>
      <t>3.4.11.4.1.</t>
    </r>
  </si>
  <si>
    <r>
      <rPr>
        <sz val="10"/>
        <rFont val="Arial CE"/>
        <charset val="238"/>
      </rPr>
      <t>3.4.11.4.2.</t>
    </r>
  </si>
  <si>
    <r>
      <rPr>
        <sz val="10"/>
        <rFont val="Arial CE"/>
        <charset val="238"/>
      </rPr>
      <t>3.4.11.4.3.</t>
    </r>
  </si>
  <si>
    <r>
      <rPr>
        <sz val="10"/>
        <rFont val="Arial CE"/>
        <charset val="238"/>
      </rPr>
      <t>3.4.12.</t>
    </r>
  </si>
  <si>
    <r>
      <t>Sealing of passage of pipe from shaft EJ-10 through wall to area 0.08 and continuation to area 0.10</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</si>
  <si>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5 double-sided wall inserts of diameter 150 mm tightly closed from both sides for wall thickness 300 mm. Installation in formwork
~ rows in height: 1; rows in width: 5
~ frame dimensions: 1060 x 220 mm; centre distance: 210 mm
~ material: wall insert: ABS with TPE 3-rib seal; adapter pipe: PVC; blind cover: ABS with TPE seal
~ tightness: gastight and watertight to 2.5 bar
~ type: e.g. Hauff-Technik HSI 150-1X5-K2/300 or equivalent</t>
    </r>
  </si>
  <si>
    <r>
      <rPr>
        <sz val="10"/>
        <rFont val="Arial CE"/>
        <charset val="238"/>
      </rPr>
      <t>3.4.13.</t>
    </r>
  </si>
  <si>
    <r>
      <t>Sealing of passage of pipe from shaft TKJ-6 through wall to area 0.08 and continuation to area 0.09</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</si>
  <si>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4 double-sided wall inserts of diameter 150 mm tightly closed from both sides for wall thickness 300 mm. Installation in formwork
~ rows in height: 1; rows in width: 4
~ frame dimensions: 850 x 220 mm; centre distance: 210 mm
~ material: wall insert: ABS with TPE 3-rib seal; adapter pipe: PVC; blind cover: ABS with TPE seal
~ tightness: gastight and watertight to 2.5 bar
~ type: e.g. Hauff-Technik HSI 150-1x4-K2/300 or equivalent</t>
    </r>
  </si>
  <si>
    <r>
      <rPr>
        <sz val="10"/>
        <rFont val="Arial CE"/>
        <charset val="238"/>
      </rPr>
      <t>3.4.14.</t>
    </r>
  </si>
  <si>
    <r>
      <t>Sealing of passage of pipe from shaft above transformer station through wall to area 0.03 and continuation to area 0.09</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</si>
  <si>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4 double-sided wall inserts of diameter 150 mm tightly closed from both sides for wall thickness 200 mm. Installation in formwork
~ rows in height: 1; rows in width: 4
~ frame dimensions: 850 x 220 mm; centre distance: 210 mm
~ material: wall insert: ABS with TPE 3-rib seal; adapter pipe: PVC; blind cover: ABS with TPE seal
~ tightness: gastight and watertight to 2.5 bar
~ type: e.g. Hauff-Technik HSI 150-1x4-K2/200 or equivalent</t>
    </r>
  </si>
  <si>
    <r>
      <rPr>
        <sz val="10"/>
        <rFont val="Arial CE"/>
        <charset val="238"/>
      </rPr>
      <t>3.4.15.</t>
    </r>
  </si>
  <si>
    <r>
      <t>Sealing of connection to transformer station in direction of technological facility</t>
    </r>
    <r>
      <rPr>
        <sz val="10"/>
        <rFont val="Arial"/>
        <family val="2"/>
        <charset val="238"/>
      </rPr>
      <t xml:space="preserve">
</t>
    </r>
    <r>
      <rPr>
        <b/>
        <sz val="10"/>
        <rFont val="Arial"/>
        <family val="2"/>
        <charset val="238"/>
      </rPr>
      <t>Note: sealing between cables and protective sleeves and ducts is covered under the schedule of electrical installations. The contractor must ensure that the chosen systems are coordinated so that elements are compatible.</t>
    </r>
  </si>
  <si>
    <r>
      <rPr>
        <sz val="10"/>
        <rFont val="Arial CE"/>
        <charset val="238"/>
      </rPr>
      <t>3.4.16.</t>
    </r>
  </si>
  <si>
    <r>
      <t>Sealing of passage of pipe from transformer station to area 0.07 and continuation to area 0.09</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</si>
  <si>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CE"/>
        <charset val="238"/>
      </rPr>
      <t>3.4.17.</t>
    </r>
  </si>
  <si>
    <r>
      <t>Sealing of passage of pipe from shafts JS37 and EJ-5 to area 0.06 and continuation to area 0.09</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</si>
  <si>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8 double-sided wall inserts of diameter 150 mm tightly closed from both sides for wall thickness 300 mm. Installation in formwork
~ rows in height: 1; rows in width: 8
~ frame dimensions: 1690 x 220 mm; centre distance: 210 mm
~ material: wall insert: ABS with TPE 3-rib seal; adapter pipe: PVC; blind cover: ABS with TPE seal
~ tightness: gastight and watertight to 2.5 bar
~ type: e.g. Hauff-Technik HSI 150-1x8-K2/300 or equivalent</t>
    </r>
  </si>
  <si>
    <r>
      <rPr>
        <sz val="10"/>
        <rFont val="Arial CE"/>
        <charset val="238"/>
      </rPr>
      <t>3.4.18.</t>
    </r>
  </si>
  <si>
    <t>Sealing of passage of pipe from cascade shaft to area 0.07 and continuation</t>
  </si>
  <si>
    <t>• modular rubber seal with inbuilt torque indicator for sealing newly laid or existing pipes of diameter 104 to 113 mm in core drill or pipe entry of diameter 150 mm
~ material: rubber: EPDM; nuts and bolts: stainless steel V4A (AISI 316L); press plates: glass fibre reinforced polyamide
~ tightness: gas- and watertight
~ type: e.g. 10 x Hauff-Technik GKD 300 or equivalent</t>
  </si>
  <si>
    <r>
      <rPr>
        <sz val="10"/>
        <rFont val="Arial CE"/>
        <charset val="238"/>
      </rPr>
      <t>2.4.19.</t>
    </r>
  </si>
  <si>
    <t>Sealing of passage of pipe from cascade shaft to area 0.03 and continuation</t>
  </si>
  <si>
    <r>
      <rPr>
        <sz val="10"/>
        <rFont val="Arial CE"/>
        <charset val="238"/>
      </rPr>
      <t>3.4.20.</t>
    </r>
  </si>
  <si>
    <t>Sealing of passage of pipe from cascade shaft to area 0.29</t>
  </si>
  <si>
    <t>• modular rubber seal with inbuilt torque indicator for sealing newly laid or existing pipes of diameter 155 to 160 mm in core drill or pipe entry of diameter 200 mm
~ material: rubber: EPDM; nuts and bolts: stainless steel V4A (AISI 316L); press plates: glass fibre reinforced polyamide
~ tightness: gas- and watertight
~ type: e.g. 13 x Hauff-Technik GKD 300 or equivalent</t>
  </si>
  <si>
    <r>
      <rPr>
        <sz val="10"/>
        <rFont val="Arial CE"/>
        <charset val="238"/>
      </rPr>
      <t>3.4.21.</t>
    </r>
  </si>
  <si>
    <t>Sealing in shaft 0.20</t>
  </si>
  <si>
    <r>
      <rPr>
        <sz val="10"/>
        <rFont val="Arial CE"/>
        <charset val="238"/>
      </rPr>
      <t>3.4.22.</t>
    </r>
  </si>
  <si>
    <t>Sealing of horizontal penetration 0.30</t>
  </si>
  <si>
    <t>• rubber seal of width 40 mm for sealing newly laid or existing pipes of diameter 88 to 92 mm in core drill or pipe entry of diameter 150 mm
~ material: rubber: EPDM; press plates: V4A (AISI 316L); nuts and bolts: stainless steel V4A (AISI 316L)
~ dimensions: seal width: 40 mm, external diameter: 150 mm
~ tightness: gas- and watertight
~ type: e.g. Hauff-Technik HSD 150/88-V4A/EPDM or equivalent</t>
  </si>
  <si>
    <r>
      <rPr>
        <sz val="10"/>
        <rFont val="Arial CE"/>
        <charset val="238"/>
      </rPr>
      <t>3.4.23.</t>
    </r>
  </si>
  <si>
    <r>
      <t>Sealing of pipe from heat pump to area 0.08</t>
    </r>
    <r>
      <rPr>
        <b/>
        <sz val="10"/>
        <rFont val="Arial"/>
        <family val="2"/>
        <charset val="238"/>
      </rPr>
      <t>•</t>
    </r>
  </si>
  <si>
    <t>• universal cable/pipe entry with sleeve suitable for installation in formwork. Suitable for all types of wall of thickness 300 mm.
~ sleeve dimensions: 260 mm, diagonal 282 mm, diameter 150 mm
~ material: pipe: PVC-U; sleeve: ABS; 3-ribbed seal: EPDM; blind cover: PE
~ tightness: gas- and watertight
~ type: e.g. Hauff-Technik UFR 150/300 or equivalent</t>
  </si>
  <si>
    <r>
      <rPr>
        <sz val="10"/>
        <rFont val="Arial CE"/>
        <charset val="238"/>
      </rPr>
      <t>3.4.24.</t>
    </r>
  </si>
  <si>
    <r>
      <t>Sealing of pipe from hydrant network to area 0.08</t>
    </r>
    <r>
      <rPr>
        <b/>
        <sz val="10"/>
        <rFont val="Arial"/>
        <family val="2"/>
        <charset val="238"/>
      </rPr>
      <t>•</t>
    </r>
  </si>
  <si>
    <t>• universal cable/pipe entry with sleeve suitable for installation in formwork. Suitable for all types of wall of thickness 200 mm.
~ sleeve dimensions: 384 mm, diagonal 416 mm, diameter 250 mm
~ material: pipe: PVC-U; sleeve: ABS; 3-ribbed seals: EPDM; blind cover: PE
~ tightness: gas- and watertight
~ type: e.g. Hauff-Technik UFR 250/200 or equivalent</t>
  </si>
  <si>
    <t>• modular rubber seal with inbuilt torque indicator for sealing newly laid or existing pipes of diameter 178 to 192 mm in core drill or pipe entry of diameter 250 mm
~ material: rubber: EPDM; nuts and bolts: stainless steel V4A (AISI 316L); press plates: glass fibre reinforced polyamide
~ tightness: gas- and watertight
~ type: e.g. 7 x Hauff-Technik GKD 425 or equivalent</t>
  </si>
  <si>
    <r>
      <rPr>
        <sz val="10"/>
        <rFont val="Arial CE"/>
        <charset val="238"/>
      </rPr>
      <t>3.4.25.</t>
    </r>
  </si>
  <si>
    <r>
      <t>Sealing of water pipe in area 0.08</t>
    </r>
    <r>
      <rPr>
        <b/>
        <sz val="10"/>
        <rFont val="Arial"/>
        <family val="2"/>
        <charset val="238"/>
      </rPr>
      <t>•</t>
    </r>
  </si>
  <si>
    <t>• universal cable/pipe entry with sleeve suitable for installation in formwork. Suitable for all types of wall of thickness 200 mm.
~ sleeve dimensions: 210 mm, diagonal 227 mm, diameter 100 mm
~ material: pipe: PVC-U; sleeve: ABS; 3-ribbed seals: EPDM; blind cover: PE
~ tightness: gas- and watertight
~ type: e.g. Hauff-Technik UFR 100/200 or equivalent</t>
  </si>
  <si>
    <r>
      <rPr>
        <sz val="10"/>
        <rFont val="Arial"/>
        <family val="2"/>
        <charset val="238"/>
      </rPr>
      <t>•</t>
    </r>
    <r>
      <rPr>
        <sz val="10"/>
        <rFont val="Arial CE"/>
        <charset val="238"/>
      </rPr>
      <t xml:space="preserve"> rubber seal of </t>
    </r>
    <r>
      <rPr>
        <sz val="10"/>
        <rFont val="Arial CE"/>
        <family val="2"/>
        <charset val="238"/>
      </rPr>
      <t>width 40 mm for sealing newly laid or existing pipes of diameter 40 to 43 mm in core drill or pipe entry of diameter 100 mm
~ materials: rubber EPDM; press plates: V4A (AISI 316L); nuts and bolts: stainless steel V4A (AISI 316L)
~ dimensions: seal width: 40 mm, external diameter: 100 mm
~ tightness: gas- and watertight
~ type: e.g. Hauff-Technik HSD 100/40-V4A/EPDM or equivalent</t>
    </r>
  </si>
  <si>
    <r>
      <rPr>
        <sz val="10"/>
        <rFont val="Arial CE"/>
        <charset val="238"/>
      </rPr>
      <t>3.4.26.</t>
    </r>
  </si>
  <si>
    <r>
      <rPr>
        <sz val="10"/>
        <rFont val="Arial CE"/>
        <charset val="238"/>
      </rPr>
      <t>Fire-resistant sealing of cuts in rectangular and circular penetrations for fire dampers in ventilation ducts.
Note:
The dimensions of the penetrations for fire dampers are determined according to the requirements of the damper manufacturer Lindab IMP Klima, so that it is possible to seal the cuts with cement grout or plaster or with mineral wool of minimum density 100 kg/m</t>
    </r>
    <r>
      <rPr>
        <vertAlign val="superscript"/>
        <sz val="10"/>
        <rFont val="Arial CE"/>
        <charset val="238"/>
      </rPr>
      <t>3</t>
    </r>
    <r>
      <rPr>
        <sz val="10"/>
        <rFont val="Arial CE"/>
        <charset val="238"/>
      </rPr>
      <t xml:space="preserve"> and cladding with plasterboard.
Estimate</t>
    </r>
  </si>
  <si>
    <r>
      <rPr>
        <sz val="10"/>
        <rFont val="Arial CE"/>
        <charset val="238"/>
      </rPr>
      <t xml:space="preserve">~ sealing of cuts of width up to 7 cm in walls of thickness 25 cm </t>
    </r>
  </si>
  <si>
    <r>
      <rPr>
        <sz val="10"/>
        <rFont val="Arial CE"/>
        <charset val="238"/>
      </rPr>
      <t>~ sealing of cuts of width up to 7 cm in walls of thickness 30 cm</t>
    </r>
  </si>
  <si>
    <r>
      <rPr>
        <sz val="10"/>
        <rFont val="Arial CE"/>
        <charset val="238"/>
      </rPr>
      <t>3.4.27.</t>
    </r>
  </si>
  <si>
    <r>
      <rPr>
        <sz val="10"/>
        <rFont val="Arial CE"/>
        <charset val="238"/>
      </rPr>
      <t>Supply and installation of PE sealing tapes for installation on sewage pipes, hydrants and water pipelines (e.g. Wall collar 4 pipes or equivalent), with fastening material and with certified waterproofing for water pressures up to 0.2 bar</t>
    </r>
  </si>
  <si>
    <r>
      <rPr>
        <sz val="10"/>
        <rFont val="Arial CE"/>
        <charset val="238"/>
      </rPr>
      <t>~ hydrant network: external diameter of pipe 90 mm</t>
    </r>
  </si>
  <si>
    <r>
      <rPr>
        <sz val="10"/>
        <rFont val="Arial CE"/>
        <charset val="238"/>
      </rPr>
      <t>~ water supply: external diameter of pipe 40 mm</t>
    </r>
  </si>
  <si>
    <r>
      <rPr>
        <sz val="10"/>
        <rFont val="Arial CE"/>
        <charset val="238"/>
      </rPr>
      <t>~ faecal sewage system: external diameter of pipe 160 mm</t>
    </r>
  </si>
  <si>
    <r>
      <rPr>
        <sz val="10"/>
        <rFont val="Arial CE"/>
        <charset val="238"/>
      </rPr>
      <t>~ faecal sewage system: external diameter of pipe 110 mm</t>
    </r>
  </si>
  <si>
    <r>
      <rPr>
        <sz val="10"/>
        <rFont val="Arial CE"/>
        <charset val="238"/>
      </rPr>
      <t>~ process water system: external diameter of pipe 250 mm</t>
    </r>
  </si>
  <si>
    <r>
      <rPr>
        <sz val="10"/>
        <rFont val="Arial CE"/>
        <charset val="238"/>
      </rPr>
      <t>~ clean meteorological water system: external diameter of pipe 160 mm</t>
    </r>
  </si>
  <si>
    <r>
      <rPr>
        <sz val="10"/>
        <rFont val="Arial CE"/>
        <charset val="238"/>
      </rPr>
      <t>3.4.28.</t>
    </r>
  </si>
  <si>
    <r>
      <rPr>
        <sz val="10"/>
        <rFont val="Arial CE"/>
        <charset val="238"/>
      </rPr>
      <t>~ DN 200 mm, DZ =max 245 mm,
 L = 300 mm</t>
    </r>
  </si>
  <si>
    <r>
      <rPr>
        <sz val="10"/>
        <rFont val="Arial CE"/>
        <charset val="238"/>
      </rPr>
      <t>~ DN 200 mm, DZ =max 245 mm,
 L = 250 mm</t>
    </r>
  </si>
  <si>
    <r>
      <rPr>
        <sz val="10"/>
        <rFont val="Arial CE"/>
        <charset val="238"/>
      </rPr>
      <t>3.4.29.</t>
    </r>
  </si>
  <si>
    <r>
      <rPr>
        <b/>
        <sz val="10"/>
        <rFont val="Arial CE"/>
        <charset val="238"/>
      </rPr>
      <t xml:space="preserve">Airtight sealing of mechanical/technical penetrations of the perimeter of the technological facility and in all walls within the radiologically controlled area: </t>
    </r>
    <r>
      <rPr>
        <sz val="10"/>
        <rFont val="Arial CE"/>
        <charset val="238"/>
      </rPr>
      <t xml:space="preserve">
After the execution of mechanical engineering works, joints between installations and penetrations are sealed as follows:
The opening is covered with a multi-part plasterboard mask, 1.25 cm thick, which is larger than the hole made in the wall by approximately 20 cm on each side. Precise cutouts are made in the plasterboard for utilities conduits (pipes, ducts).  The mask is then affixed to the concrete structure with concrete bolts. The joints between the plasterboard and concrete and the gaps (maximum 5 mm) between the plasterboard and the utilities duct or pipe are sealed with a permanently elastic sealing compound, e.g. SIKAFLEX-11 FC+, all according to the instructions of the sealing compound manufacturer.
See details</t>
    </r>
  </si>
  <si>
    <r>
      <rPr>
        <sz val="10"/>
        <rFont val="Arial CE"/>
        <charset val="238"/>
      </rPr>
      <t>3.4.30</t>
    </r>
  </si>
  <si>
    <r>
      <rPr>
        <sz val="10"/>
        <rFont val="Arial CE"/>
        <charset val="238"/>
      </rPr>
      <t>3.4.31</t>
    </r>
  </si>
  <si>
    <t>3.5.</t>
  </si>
  <si>
    <r>
      <rPr>
        <sz val="10"/>
        <rFont val="Arial CE"/>
        <charset val="238"/>
      </rPr>
      <t>This section of the schedule covers cable and pipe systems as far as the first shafts outside the facility (unless stated otherwise). The execution of connections and sealing for cable and pipe system in the shafts is covered under shafts in the schedule of exterior cable and pipe systems.</t>
    </r>
  </si>
  <si>
    <t>3.5.1.</t>
  </si>
  <si>
    <t>FAECAL SEWAGE SYSTEM</t>
  </si>
  <si>
    <r>
      <rPr>
        <sz val="10"/>
        <rFont val="Arial CE"/>
        <charset val="238"/>
      </rPr>
      <t>3.5.1.1.</t>
    </r>
  </si>
  <si>
    <t>Excavation of trenches (only outside the floor slab of the facility) in category III terrain for cable conduits, with removal of material to the side or loading onto a means of transport. If it is not possible to deposit the excavated material at the edge of the excavation, the necessary material for backfilling the trench must be placed in a temporary depot within the construction site. Partial manual excavation will be required, and should be taken into account. Invoicing is according to actual quantities executed, on the basis of profiles recorded before and after excavation:</t>
  </si>
  <si>
    <t>~ machine excavation (estimate 95%)</t>
  </si>
  <si>
    <t>~ manual excavation (estimate 5%)</t>
  </si>
  <si>
    <r>
      <rPr>
        <sz val="10"/>
        <rFont val="Arial CE"/>
        <charset val="238"/>
      </rPr>
      <t>3.5.1.2.</t>
    </r>
  </si>
  <si>
    <r>
      <rPr>
        <sz val="10"/>
        <rFont val="Arial CE"/>
        <charset val="238"/>
      </rPr>
      <t>Levelling and compacting of bottom of trench after mechanical excavation to accuracy of +- 3.0 cm.</t>
    </r>
  </si>
  <si>
    <r>
      <rPr>
        <sz val="10"/>
        <rFont val="Arial CE"/>
        <charset val="238"/>
      </rPr>
      <t>3.5.1.3.</t>
    </r>
  </si>
  <si>
    <r>
      <rPr>
        <sz val="10"/>
        <rFont val="Arial CE"/>
        <charset val="238"/>
      </rPr>
      <t>Backfill of cable and pipe system with material from excavation of category III terrain with compacting in layers of 20 cm.
~ backfill material is deposited alongside the excavation.</t>
    </r>
  </si>
  <si>
    <r>
      <rPr>
        <sz val="10"/>
        <rFont val="Arial CE"/>
        <charset val="238"/>
      </rPr>
      <t>3.5.1.4.</t>
    </r>
  </si>
  <si>
    <r>
      <rPr>
        <sz val="10"/>
        <rFont val="Arial CE"/>
        <charset val="238"/>
      </rPr>
      <t>Removal of excess material to permanent landfill up to 20 km away, with payment of all landfill charges.</t>
    </r>
  </si>
  <si>
    <r>
      <rPr>
        <sz val="10"/>
        <rFont val="Arial CE"/>
        <charset val="238"/>
      </rPr>
      <t>3.5.1.5.</t>
    </r>
  </si>
  <si>
    <r>
      <rPr>
        <sz val="10"/>
        <rFont val="Arial CE"/>
        <charset val="238"/>
      </rPr>
      <t xml:space="preserve">Supply and laying of </t>
    </r>
    <r>
      <rPr>
        <b/>
        <sz val="10"/>
        <rFont val="Arial CE"/>
        <charset val="238"/>
      </rPr>
      <t>PP</t>
    </r>
    <r>
      <rPr>
        <sz val="10"/>
        <rFont val="Arial CE"/>
        <charset val="238"/>
      </rPr>
      <t xml:space="preserve"> sewage pipes, stiffness SN 4, sealed joints, laying according to manufacturer’s details. Complete with shaped pieces, joining and sealant materials. Laying in backfilling concrete (in the facility).</t>
    </r>
  </si>
  <si>
    <r>
      <rPr>
        <sz val="10"/>
        <rFont val="Arial CE"/>
        <charset val="238"/>
      </rPr>
      <t xml:space="preserve">~ PP pipe </t>
    </r>
    <r>
      <rPr>
        <sz val="10"/>
        <rFont val="Arial"/>
        <family val="2"/>
        <charset val="238"/>
      </rPr>
      <t>Ø</t>
    </r>
    <r>
      <rPr>
        <sz val="10"/>
        <rFont val="Arial CE"/>
        <charset val="238"/>
      </rPr>
      <t xml:space="preserve"> 50 mm</t>
    </r>
  </si>
  <si>
    <r>
      <rPr>
        <sz val="10"/>
        <rFont val="Arial CE"/>
        <charset val="238"/>
      </rPr>
      <t xml:space="preserve">~ PP pipe </t>
    </r>
    <r>
      <rPr>
        <sz val="10"/>
        <rFont val="Arial"/>
        <family val="2"/>
        <charset val="238"/>
      </rPr>
      <t>Ø</t>
    </r>
    <r>
      <rPr>
        <sz val="10"/>
        <rFont val="Arial CE"/>
        <charset val="238"/>
      </rPr>
      <t xml:space="preserve"> 75 mm</t>
    </r>
  </si>
  <si>
    <r>
      <rPr>
        <sz val="10"/>
        <rFont val="Arial CE"/>
        <charset val="238"/>
      </rPr>
      <t xml:space="preserve">~ PP pipe </t>
    </r>
    <r>
      <rPr>
        <sz val="10"/>
        <rFont val="Arial"/>
        <family val="2"/>
        <charset val="238"/>
      </rPr>
      <t>Ø</t>
    </r>
    <r>
      <rPr>
        <sz val="10"/>
        <rFont val="Arial CE"/>
        <charset val="238"/>
      </rPr>
      <t xml:space="preserve"> 110 mm</t>
    </r>
  </si>
  <si>
    <r>
      <rPr>
        <sz val="10"/>
        <rFont val="Arial CE"/>
        <charset val="238"/>
      </rPr>
      <t xml:space="preserve">~ PP pipe </t>
    </r>
    <r>
      <rPr>
        <sz val="10"/>
        <rFont val="Arial"/>
        <family val="2"/>
        <charset val="238"/>
      </rPr>
      <t>Ø</t>
    </r>
    <r>
      <rPr>
        <sz val="10"/>
        <rFont val="Arial CE"/>
        <charset val="238"/>
      </rPr>
      <t xml:space="preserve"> 160 mm</t>
    </r>
  </si>
  <si>
    <r>
      <rPr>
        <sz val="10"/>
        <rFont val="Arial CE"/>
        <charset val="238"/>
      </rPr>
      <t>3.5.1.6.</t>
    </r>
  </si>
  <si>
    <r>
      <rPr>
        <sz val="10"/>
        <rFont val="Arial CE"/>
        <charset val="238"/>
      </rPr>
      <t xml:space="preserve">Supply and laying of </t>
    </r>
    <r>
      <rPr>
        <b/>
        <sz val="10"/>
        <rFont val="Arial CE"/>
        <charset val="238"/>
      </rPr>
      <t>PP</t>
    </r>
    <r>
      <rPr>
        <sz val="10"/>
        <rFont val="Arial CE"/>
        <charset val="238"/>
      </rPr>
      <t xml:space="preserve"> sewage pipes, stiffness SN 4, sealed joints, laying according to manufacturer’s details. Complete with shaped pieces, joining and sealant materials. Laying on concrete bed, and full concreting encasing to 20 cm above the top of the pipe (outside building, to first shafts).</t>
    </r>
  </si>
  <si>
    <r>
      <rPr>
        <sz val="10"/>
        <rFont val="Arial CE"/>
        <charset val="238"/>
      </rPr>
      <t>3.5.1.7.</t>
    </r>
  </si>
  <si>
    <t>PVC marking tape (outside building)</t>
  </si>
  <si>
    <r>
      <rPr>
        <sz val="10"/>
        <rFont val="Arial CE"/>
        <charset val="238"/>
      </rPr>
      <t>3.5.1.8.</t>
    </r>
  </si>
  <si>
    <t xml:space="preserve">Complete construction of an RC cascade shaft, clear dimensions 60 x 60 x 76 cm, thickness of walls and bottom of shaft 20 cm, complete with construction of the ditch, connections, and supply and installation of a tight cover. The frame of the cover is made from stainless steel sheet, and is treated as the final floor in the area. </t>
  </si>
  <si>
    <r>
      <rPr>
        <sz val="10"/>
        <rFont val="Arial CE"/>
        <charset val="238"/>
      </rPr>
      <t>3.5.1.9.</t>
    </r>
  </si>
  <si>
    <r>
      <rPr>
        <sz val="10"/>
        <rFont val="Arial CE"/>
        <charset val="238"/>
      </rPr>
      <t>3.5.1.10.</t>
    </r>
  </si>
  <si>
    <r>
      <rPr>
        <sz val="10"/>
        <rFont val="Arial CE"/>
        <charset val="238"/>
      </rPr>
      <t xml:space="preserve">~ floor syphon TS 150 </t>
    </r>
    <r>
      <rPr>
        <sz val="10"/>
        <rFont val="Arial"/>
        <family val="2"/>
        <charset val="238"/>
      </rPr>
      <t>Ø</t>
    </r>
    <r>
      <rPr>
        <sz val="10"/>
        <rFont val="Arial CE"/>
        <charset val="238"/>
      </rPr>
      <t xml:space="preserve"> 75 mm</t>
    </r>
  </si>
  <si>
    <t>TOTAL FAECAL SEWAGE SYSTEM</t>
  </si>
  <si>
    <t>3.5.2.</t>
  </si>
  <si>
    <t>The conduit from the cascade shaft in the facility towards the exterior is covered in the schedule of mechanical installations.</t>
  </si>
  <si>
    <r>
      <rPr>
        <sz val="10"/>
        <rFont val="Arial CE"/>
        <charset val="238"/>
      </rPr>
      <t>3.5.2.1.</t>
    </r>
  </si>
  <si>
    <r>
      <rPr>
        <sz val="10"/>
        <rFont val="Arial CE"/>
        <charset val="238"/>
      </rPr>
      <t>~ DN 50</t>
    </r>
  </si>
  <si>
    <r>
      <rPr>
        <sz val="10"/>
        <rFont val="Arial CE"/>
        <charset val="238"/>
      </rPr>
      <t>~ DN 65</t>
    </r>
  </si>
  <si>
    <r>
      <rPr>
        <sz val="10"/>
        <rFont val="Arial CE"/>
        <charset val="238"/>
      </rPr>
      <t>3.5.2.2.</t>
    </r>
  </si>
  <si>
    <t>Complete construction of an RC cascade shaft, clear dimensions 60 x 60 x 75 cm, thickness of walls and bottom of shaft 20 cm, complete with construction and sealing, connections, and supply and installation of a tight cover. The frame of the cover is made from stainless steel sheet, and is treated as the final floor in the area.  The price must include an inox inner lining of the walls and bottom of the shaft, complete with pipe inlet and outlet</t>
  </si>
  <si>
    <r>
      <rPr>
        <sz val="10"/>
        <rFont val="Arial CE"/>
        <charset val="238"/>
      </rPr>
      <t>3.5.2.3.</t>
    </r>
  </si>
  <si>
    <t>Complete construction of an RC shaft, clear dimensions 40 x 40 x 30 cm, thickness of walls and bottom of shaft 20 cm, complete with construction and sealing, connections, and supply and installation of a tight cover. The frame of the cover is made from stainless steel sheet, and is treated as the final floor in the area.  The price must include an inox inner lining of the walls and bottom of the shaft, complete with pipe inlet and outlet</t>
  </si>
  <si>
    <r>
      <rPr>
        <sz val="10"/>
        <rFont val="Arial CE"/>
        <charset val="238"/>
      </rPr>
      <t>3.5.2.4.</t>
    </r>
  </si>
  <si>
    <r>
      <rPr>
        <sz val="10"/>
        <rFont val="Arial CE"/>
        <charset val="238"/>
      </rPr>
      <t>3.5.2.5.</t>
    </r>
  </si>
  <si>
    <r>
      <rPr>
        <sz val="10"/>
        <rFont val="Arial CE"/>
        <charset val="238"/>
      </rPr>
      <t>~ floor syphon AISI304 TS 200 DN 70 mm</t>
    </r>
  </si>
  <si>
    <t>3.5.3.</t>
  </si>
  <si>
    <t>CABLE SYSTEM</t>
  </si>
  <si>
    <t>This section of the schedule includes the cable system in the facility, including the exterior conduit to shafts JS37, EJ-5, EJ-4, EJ-10 and TKJ-6, and the cable system from the transformer station onwards. The conduit to the transformer station, including the shaft in axis 3-4/H-I, is not the subject of this schedule. The passages and sealing in the shafts are covered in the schedule of the exterior cable system.</t>
  </si>
  <si>
    <t>All excavation works and transportation of excavated material are invoiced according to the volume of earth in state of vegetation cover. All embankment works are invoiced according to the volume of earth in inbuilt state.</t>
  </si>
  <si>
    <t>For the earthworks under this schedule, the excavations are carried out in compacted backfill (new material is taken into account) of the construction pit, after the construction of the facility. Excavated material can therefore be used as backfill in this schedule.</t>
  </si>
  <si>
    <r>
      <rPr>
        <sz val="10"/>
        <rFont val="Arial CE"/>
        <charset val="238"/>
      </rPr>
      <t>3.5.3.1.</t>
    </r>
  </si>
  <si>
    <t>Excavation of trenches in category III terrain for cable conduits outside the facility, with removal of material to the side or loading onto a means of transport. If it is not possible to deposit the excavated material at the edge of the excavation, the necessary material for backfilling the trench must be placed in a temporary depot within the construction site. Partial manual excavation will be required, and should be taken into account. Invoicing is according to actual quantities executed, on the basis of profiles recorded before and after excavation:</t>
  </si>
  <si>
    <r>
      <t>m</t>
    </r>
    <r>
      <rPr>
        <vertAlign val="superscript"/>
        <sz val="10"/>
        <rFont val="Arial"/>
        <family val="2"/>
        <charset val="238"/>
      </rPr>
      <t>3</t>
    </r>
  </si>
  <si>
    <r>
      <rPr>
        <sz val="10"/>
        <rFont val="Arial CE"/>
        <charset val="238"/>
      </rPr>
      <t>3.5.3.2.</t>
    </r>
  </si>
  <si>
    <r>
      <t>Backfilling with material from the excavation that was deposited alongside the pit or brought from the construction site depot, with compacting in 20 cm layers.
The value of the dynamic deformation modulus on the final layer of driving surfaces E</t>
    </r>
    <r>
      <rPr>
        <vertAlign val="subscript"/>
        <sz val="10"/>
        <rFont val="Arial"/>
        <family val="2"/>
        <charset val="238"/>
      </rPr>
      <t>vd</t>
    </r>
    <r>
      <rPr>
        <sz val="10"/>
        <rFont val="Arial"/>
        <family val="2"/>
        <charset val="238"/>
      </rPr>
      <t xml:space="preserve"> = min 60 MPa and on non-driving surfaces E</t>
    </r>
    <r>
      <rPr>
        <vertAlign val="subscript"/>
        <sz val="10"/>
        <rFont val="Arial"/>
        <family val="2"/>
        <charset val="238"/>
      </rPr>
      <t>vd</t>
    </r>
    <r>
      <rPr>
        <sz val="10"/>
        <rFont val="Arial"/>
        <family val="2"/>
        <charset val="238"/>
      </rPr>
      <t xml:space="preserve"> = min 30 MPa.
Estimate.</t>
    </r>
  </si>
  <si>
    <r>
      <rPr>
        <sz val="10"/>
        <rFont val="Arial CE"/>
        <charset val="238"/>
      </rPr>
      <t>3.5.3.3.</t>
    </r>
  </si>
  <si>
    <t>Removal of excavated material with all parts and landfill charges. Invoicing according to quantities in state of vegetation cover.
~ transport up to 20 km.</t>
  </si>
  <si>
    <r>
      <rPr>
        <sz val="10"/>
        <rFont val="Arial CE"/>
        <charset val="238"/>
      </rPr>
      <t>3.5.3.4.</t>
    </r>
  </si>
  <si>
    <t>Levelling and reinforcement of bed of excavation trench by project</t>
  </si>
  <si>
    <r>
      <rPr>
        <sz val="10"/>
        <rFont val="Arial CE"/>
        <charset val="238"/>
      </rPr>
      <t>3.5.3.5.</t>
    </r>
  </si>
  <si>
    <r>
      <t>Supply and pouring of concrete in unreinforced structures of cross section 0.08 to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/m;
</t>
    </r>
    <r>
      <rPr>
        <b/>
        <sz val="10"/>
        <rFont val="Arial"/>
        <family val="2"/>
        <charset val="238"/>
      </rPr>
      <t xml:space="preserve">~ bedding concrete under cable blocks </t>
    </r>
    <r>
      <rPr>
        <sz val="10"/>
        <rFont val="Arial"/>
        <family val="2"/>
        <charset val="238"/>
      </rPr>
      <t>C12/15-X0 according to SIST EN 206, SIST 1026 and SIST EN 1992-1-1 (including formwork of bedding concrete edges)
• treatment of formed surfaces according to SIST EN 13670 and the national annex: basic VC0
• treatment of unformed surfaces: basic</t>
    </r>
  </si>
  <si>
    <r>
      <rPr>
        <sz val="10"/>
        <rFont val="Arial CE"/>
        <charset val="238"/>
      </rPr>
      <t>3.5.3.6.</t>
    </r>
  </si>
  <si>
    <t>Supply and pouring of concrete: cable block (outside the floor slab of the facility) - concreting encasing of PEHD pipes 1 x 2 Ø 110 mm, 1 x 6 Ø 110 mm, 1 x 4 Ø 110 mm and 1 x 5 Ø 110 mm. Concrete according to SIST EN 206, SIST 1026 and SIST EN 1992-1-1. Execution class 2, tolerance class 1 under SIST EN 13670 and national annex. 
Concrete C25/30, XC2, Dmax 16 mm, top layer 4 cm
• treatment of surfaces according to SIST EN 13670 and the national annex: formed surfaces - invisible - basic VC0
• treatment of unformed surfaces: basic</t>
  </si>
  <si>
    <r>
      <rPr>
        <sz val="10"/>
        <rFont val="Arial CE"/>
        <charset val="238"/>
      </rPr>
      <t>3.5.3.7.</t>
    </r>
  </si>
  <si>
    <t>Supply and installation of Q 226 reinforcement meshes (B500B)</t>
  </si>
  <si>
    <r>
      <rPr>
        <sz val="10"/>
        <rFont val="Arial CE"/>
        <charset val="238"/>
      </rPr>
      <t>3.5.3.8.</t>
    </r>
  </si>
  <si>
    <t>Formwork of cable block edges including formwork, formwork removal and cleaning of formwork:
~ formwork, invisible concrete</t>
  </si>
  <si>
    <r>
      <rPr>
        <sz val="10"/>
        <rFont val="Arial CE"/>
        <charset val="238"/>
      </rPr>
      <t>3.5.3.9.</t>
    </r>
  </si>
  <si>
    <t xml:space="preserve">Supply and laying of protective flexible pipes Ø 110 mm (above the floor slab of the facility: encased in backfilling concrete and in cable blocks outside the facility), for electrical installations according to the SIST EN 61386-1 standard, made of composite PEHD material, smooth on the inside - ribbed on the outside, on a prepared concrete base, complete with spacers, joints, covers, sealing and all additional parts; the laying of the pipes must be undertaken by the electrical assembly contractor before concrete pouring.   
The concrete base and concrete pouring are covered under other items.
</t>
  </si>
  <si>
    <t>TOTAL CABLE SYSTEM</t>
  </si>
  <si>
    <t>3.5.4.</t>
  </si>
  <si>
    <t>CONSTRUCTION WORKS FOR WATER AND HYDRANT NETWORK</t>
  </si>
  <si>
    <t>This section of the schedule covers the construction works for the conduit for the water and hydrant network in axes 4-5/H-J. The continuation of the conduit outside the facility is covered in the schedule of exterior arrangements.</t>
  </si>
  <si>
    <t>The supply and laying of pipes for the water supply and hydrant conduit is not the subject of this schedule (it is covered in the schedule of mechanical installations).</t>
  </si>
  <si>
    <r>
      <rPr>
        <sz val="10"/>
        <rFont val="Arial CE"/>
        <charset val="238"/>
      </rPr>
      <t>3.5.4.1.</t>
    </r>
  </si>
  <si>
    <t xml:space="preserve">Excavation of a ditch in category III terrain, complete with depositing at a construction site depot, or by loading of excess material onto a truck and removal to permanent landfill. </t>
  </si>
  <si>
    <r>
      <rPr>
        <sz val="10"/>
        <rFont val="Arial CE"/>
        <charset val="238"/>
      </rPr>
      <t>3.5.4.2.</t>
    </r>
  </si>
  <si>
    <t>Levelling of the bottom of the excavation to an accuracy of +- 3 cm, with compaction</t>
  </si>
  <si>
    <r>
      <rPr>
        <sz val="10"/>
        <rFont val="Arial CE"/>
        <charset val="238"/>
      </rPr>
      <t>3.5.4.3.</t>
    </r>
  </si>
  <si>
    <t>Construction of a sand bed of granulation 0-4 mm in a minimum thickness of 10 cm, and encasing with sand 20 cm above the top of the pipe.</t>
  </si>
  <si>
    <r>
      <rPr>
        <sz val="10"/>
        <rFont val="Arial CE"/>
        <charset val="238"/>
      </rPr>
      <t>3.5.4.4.</t>
    </r>
  </si>
  <si>
    <t>Backfilling of trenches after pipe laying with excavated material brought from the construction site depot. Incorporation in layers of 20 cm, including compaction.</t>
  </si>
  <si>
    <r>
      <rPr>
        <sz val="10"/>
        <rFont val="Arial CE"/>
        <charset val="238"/>
      </rPr>
      <t>3.5.4.5.</t>
    </r>
  </si>
  <si>
    <t>PVC marking tape (above the hydrant network pipe and above the water supply pipe).</t>
  </si>
  <si>
    <t>TOTAL CONSTRUCTION WORKS FOR WATER AND HYDRANT NETWORK</t>
  </si>
  <si>
    <t>3.6.</t>
  </si>
  <si>
    <r>
      <rPr>
        <sz val="10"/>
        <rFont val="Arial CE"/>
        <charset val="238"/>
      </rPr>
      <t>3.6.1.</t>
    </r>
  </si>
  <si>
    <r>
      <rPr>
        <sz val="10"/>
        <rFont val="Arial CE"/>
        <charset val="238"/>
      </rPr>
      <t xml:space="preserve">Fabrication, supply and installation of a </t>
    </r>
    <r>
      <rPr>
        <b/>
        <sz val="10"/>
        <rFont val="Arial CE"/>
        <charset val="238"/>
      </rPr>
      <t>VC3 visible concrete façade</t>
    </r>
    <r>
      <rPr>
        <sz val="10"/>
        <rFont val="Arial CE"/>
        <charset val="238"/>
      </rPr>
      <t xml:space="preserve"> (see general concrete façade). The price includes formwork and liner, concrete, grooving, finishing battens, etc. The reinforcement is covered under the concrete works section, item 3.2.1.</t>
    </r>
  </si>
  <si>
    <r>
      <rPr>
        <sz val="10"/>
        <rFont val="Arial CE"/>
        <charset val="238"/>
      </rPr>
      <t>~ concrete (see general description of concrete façade) wall 25 cm thick (designations F2.1, F2.3)</t>
    </r>
  </si>
  <si>
    <r>
      <rPr>
        <sz val="10"/>
        <rFont val="Arial CE"/>
        <charset val="238"/>
      </rPr>
      <t>~ concrete (see general description of concrete façade) wall 20 cm thick (designations F2.1a, F2.3a)</t>
    </r>
  </si>
  <si>
    <r>
      <rPr>
        <sz val="10"/>
        <rFont val="Arial CE"/>
        <charset val="238"/>
      </rPr>
      <t>~ trapezoidal batten of dimensions 4-5 x 2 cm</t>
    </r>
  </si>
  <si>
    <r>
      <rPr>
        <sz val="10"/>
        <rFont val="Arial CE"/>
        <charset val="238"/>
      </rPr>
      <t>~ the formwork openings left on the surface as a result of formwork bindings must be filled appropriately. The openings are filled with a non-shrink, suitably prepared polymer-modified mortar for exterior use in accordance with a pre-determined procedure with description of execution. The approach to filling the formwork joints and bindings is demonstrated in the test field, subject to the confirmation of the architect and the supervisor. The mortar is pressed at least 2 cm deep into the PVC pipe and the surface in the cone is smoothed so that the cone is partially filled and the surface of the opening is partially depressed.
Estimate</t>
    </r>
  </si>
  <si>
    <r>
      <rPr>
        <sz val="10"/>
        <rFont val="Arial CE"/>
        <charset val="238"/>
      </rPr>
      <t xml:space="preserve">~ formwork (see general description of concrete façade)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walls up to 25 cm thick</t>
    </r>
  </si>
  <si>
    <r>
      <rPr>
        <sz val="10"/>
        <rFont val="Arial CE"/>
        <charset val="238"/>
      </rPr>
      <t>3.6.2.</t>
    </r>
  </si>
  <si>
    <r>
      <rPr>
        <sz val="10"/>
        <rFont val="Arial CE"/>
        <charset val="238"/>
      </rPr>
      <t>Supply and installation of thermal insulation below visible concrete façade. Installation of the thermal insulation according to the instructions of the selected manufacturer:</t>
    </r>
  </si>
  <si>
    <r>
      <rPr>
        <sz val="10"/>
        <rFont val="Arial CE"/>
        <charset val="238"/>
      </rPr>
      <t>~ thermal insulation (designation F2.1a): expanded polystyrene (EPS), rigid (</t>
    </r>
    <r>
      <rPr>
        <sz val="10"/>
        <rFont val="Arial"/>
        <family val="2"/>
        <charset val="238"/>
      </rPr>
      <t>≥</t>
    </r>
    <r>
      <rPr>
        <sz val="10"/>
        <rFont val="Arial CE"/>
        <charset val="238"/>
      </rPr>
      <t xml:space="preserve"> 150 kPa), 10 cm thick</t>
    </r>
  </si>
  <si>
    <r>
      <rPr>
        <sz val="10"/>
        <rFont val="Arial CE"/>
        <charset val="238"/>
      </rPr>
      <t>3.6.3.</t>
    </r>
  </si>
  <si>
    <r>
      <rPr>
        <sz val="10"/>
        <rFont val="Arial CE"/>
        <charset val="238"/>
      </rPr>
      <t xml:space="preserve">Fabrication, supply and installation of </t>
    </r>
    <r>
      <rPr>
        <b/>
        <sz val="10"/>
        <rFont val="Arial CE"/>
        <charset val="238"/>
      </rPr>
      <t>massive concrete elements/facades made of visible concrete VC3</t>
    </r>
    <r>
      <rPr>
        <sz val="10"/>
        <rFont val="Arial CE"/>
        <charset val="238"/>
      </rPr>
      <t xml:space="preserve"> (see general massive façade elements and entrance portals), total thickness 75 cm.  The price includes formwork and liner, concrete, grooving, finishing battens, anchoring, etc. The reinforcement is covered under the concrete works section, item 3.2.1.</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</si>
  <si>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231 cm
</t>
    </r>
    <r>
      <rPr>
        <sz val="10"/>
        <rFont val="Arial"/>
        <family val="2"/>
        <charset val="238"/>
      </rPr>
      <t>•</t>
    </r>
    <r>
      <rPr>
        <sz val="10"/>
        <rFont val="Arial CE"/>
        <charset val="238"/>
      </rPr>
      <t xml:space="preserve"> top approximately 154 cm
</t>
    </r>
    <r>
      <rPr>
        <sz val="10"/>
        <rFont val="Arial"/>
        <family val="2"/>
        <charset val="238"/>
      </rPr>
      <t>•</t>
    </r>
    <r>
      <rPr>
        <sz val="10"/>
        <rFont val="Arial CE"/>
        <charset val="238"/>
      </rPr>
      <t xml:space="preserve"> height 575 cm
</t>
    </r>
    <r>
      <rPr>
        <sz val="10"/>
        <rFont val="Arial"/>
        <family val="2"/>
        <charset val="238"/>
      </rPr>
      <t>•</t>
    </r>
    <r>
      <rPr>
        <sz val="10"/>
        <rFont val="Arial CE"/>
        <charset val="238"/>
      </rPr>
      <t xml:space="preserve"> thickness 75 cm</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</si>
  <si>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191 cm
</t>
    </r>
    <r>
      <rPr>
        <sz val="10"/>
        <rFont val="Arial"/>
        <family val="2"/>
        <charset val="238"/>
      </rPr>
      <t>•</t>
    </r>
    <r>
      <rPr>
        <sz val="10"/>
        <rFont val="Arial CE"/>
        <charset val="238"/>
      </rPr>
      <t xml:space="preserve"> top approximately 115 cm
</t>
    </r>
    <r>
      <rPr>
        <sz val="10"/>
        <rFont val="Arial"/>
        <family val="2"/>
        <charset val="238"/>
      </rPr>
      <t>•</t>
    </r>
    <r>
      <rPr>
        <sz val="10"/>
        <rFont val="Arial CE"/>
        <charset val="238"/>
      </rPr>
      <t xml:space="preserve"> height 575 cm
• thickness 75 cm</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</si>
  <si>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312 cm
</t>
    </r>
    <r>
      <rPr>
        <sz val="10"/>
        <rFont val="Arial"/>
        <family val="2"/>
        <charset val="238"/>
      </rPr>
      <t>•</t>
    </r>
    <r>
      <rPr>
        <sz val="10"/>
        <rFont val="Arial CE"/>
        <charset val="238"/>
      </rPr>
      <t xml:space="preserve"> top approximately 160 cm
</t>
    </r>
    <r>
      <rPr>
        <sz val="10"/>
        <rFont val="Arial"/>
        <family val="2"/>
        <charset val="238"/>
      </rPr>
      <t>•</t>
    </r>
    <r>
      <rPr>
        <sz val="10"/>
        <rFont val="Arial CE"/>
        <charset val="238"/>
      </rPr>
      <t xml:space="preserve"> height 575 cm
• thickness 75 cm</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</si>
  <si>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88 cm
</t>
    </r>
    <r>
      <rPr>
        <sz val="10"/>
        <rFont val="Arial"/>
        <family val="2"/>
        <charset val="238"/>
      </rPr>
      <t>•</t>
    </r>
    <r>
      <rPr>
        <sz val="10"/>
        <rFont val="Arial CE"/>
        <charset val="238"/>
      </rPr>
      <t xml:space="preserve"> top approximately 244 cm
</t>
    </r>
    <r>
      <rPr>
        <sz val="10"/>
        <rFont val="Arial"/>
        <family val="2"/>
        <charset val="238"/>
      </rPr>
      <t>•</t>
    </r>
    <r>
      <rPr>
        <sz val="10"/>
        <rFont val="Arial CE"/>
        <charset val="238"/>
      </rPr>
      <t xml:space="preserve"> height 575 cm
• thickness 75 cm</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</si>
  <si>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149 cm
</t>
    </r>
    <r>
      <rPr>
        <sz val="10"/>
        <rFont val="Arial"/>
        <family val="2"/>
        <charset val="238"/>
      </rPr>
      <t>•</t>
    </r>
    <r>
      <rPr>
        <sz val="10"/>
        <rFont val="Arial CE"/>
        <charset val="238"/>
      </rPr>
      <t xml:space="preserve"> top approximately 227 cm
</t>
    </r>
    <r>
      <rPr>
        <sz val="10"/>
        <rFont val="Arial"/>
        <family val="2"/>
        <charset val="238"/>
      </rPr>
      <t>•</t>
    </r>
    <r>
      <rPr>
        <sz val="10"/>
        <rFont val="Arial CE"/>
        <charset val="238"/>
      </rPr>
      <t xml:space="preserve"> height 575 cm
</t>
    </r>
    <r>
      <rPr>
        <sz val="10"/>
        <rFont val="Arial"/>
        <family val="2"/>
        <charset val="238"/>
      </rPr>
      <t>•</t>
    </r>
    <r>
      <rPr>
        <sz val="10"/>
        <rFont val="Arial CE"/>
        <charset val="238"/>
      </rPr>
      <t xml:space="preserve"> thickness 75 cm</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</si>
  <si>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94 cm
</t>
    </r>
    <r>
      <rPr>
        <sz val="10"/>
        <rFont val="Arial"/>
        <family val="2"/>
        <charset val="238"/>
      </rPr>
      <t>•</t>
    </r>
    <r>
      <rPr>
        <sz val="10"/>
        <rFont val="Arial CE"/>
        <charset val="238"/>
      </rPr>
      <t xml:space="preserve"> top approximately 170 cm
</t>
    </r>
    <r>
      <rPr>
        <sz val="10"/>
        <rFont val="Arial"/>
        <family val="2"/>
        <charset val="238"/>
      </rPr>
      <t>•</t>
    </r>
    <r>
      <rPr>
        <sz val="10"/>
        <rFont val="Arial CE"/>
        <charset val="238"/>
      </rPr>
      <t xml:space="preserve"> height 575 cm
• thickness 75 cm</t>
    </r>
  </si>
  <si>
    <r>
      <rPr>
        <sz val="10"/>
        <rFont val="Arial CE"/>
        <charset val="238"/>
      </rPr>
      <t xml:space="preserve">~ concrete (see general massive façade elements and entrance portals) element of dimensions:
</t>
    </r>
    <r>
      <rPr>
        <sz val="10"/>
        <rFont val="Arial"/>
        <family val="2"/>
        <charset val="238"/>
      </rPr>
      <t>•</t>
    </r>
    <r>
      <rPr>
        <sz val="10"/>
        <rFont val="Arial CE"/>
        <charset val="238"/>
      </rPr>
      <t xml:space="preserve"> bottom approximately 143 cm
</t>
    </r>
    <r>
      <rPr>
        <sz val="10"/>
        <rFont val="Arial"/>
        <family val="2"/>
        <charset val="238"/>
      </rPr>
      <t>•</t>
    </r>
    <r>
      <rPr>
        <sz val="10"/>
        <rFont val="Arial CE"/>
        <charset val="238"/>
      </rPr>
      <t xml:space="preserve"> top approximately 299 cm
</t>
    </r>
    <r>
      <rPr>
        <sz val="10"/>
        <rFont val="Arial"/>
        <family val="2"/>
        <charset val="238"/>
      </rPr>
      <t>•</t>
    </r>
    <r>
      <rPr>
        <sz val="10"/>
        <rFont val="Arial CE"/>
        <charset val="238"/>
      </rPr>
      <t xml:space="preserve"> height 575 cm
• thickness 75 cm</t>
    </r>
  </si>
  <si>
    <r>
      <rPr>
        <sz val="10"/>
        <rFont val="Arial CE"/>
        <charset val="238"/>
      </rPr>
      <t>h</t>
    </r>
  </si>
  <si>
    <r>
      <rPr>
        <sz val="10"/>
        <rFont val="Arial CE"/>
        <charset val="238"/>
      </rPr>
      <t xml:space="preserve">~ formwork (see general description of massive façade elements and entrance portals)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walls with total thickness of 75 cm</t>
    </r>
  </si>
  <si>
    <r>
      <rPr>
        <sz val="10"/>
        <rFont val="Arial CE"/>
        <charset val="238"/>
      </rPr>
      <t>3.6.4.</t>
    </r>
  </si>
  <si>
    <r>
      <rPr>
        <sz val="10"/>
        <rFont val="Arial CE"/>
        <charset val="238"/>
      </rPr>
      <t xml:space="preserve">Fabrication, supply and installation of massive </t>
    </r>
    <r>
      <rPr>
        <b/>
        <sz val="10"/>
        <rFont val="Arial CE"/>
        <charset val="238"/>
      </rPr>
      <t>concrete facades of visible concrete VC3</t>
    </r>
    <r>
      <rPr>
        <sz val="10"/>
        <rFont val="Arial CE"/>
        <charset val="238"/>
      </rPr>
      <t xml:space="preserve"> (see general massive façade elements and entrance portals), total </t>
    </r>
    <r>
      <rPr>
        <b/>
        <sz val="10"/>
        <rFont val="Arial CE"/>
        <charset val="238"/>
      </rPr>
      <t>thickness 40 cm.</t>
    </r>
    <r>
      <rPr>
        <sz val="10"/>
        <rFont val="Arial CE"/>
        <charset val="238"/>
      </rPr>
      <t xml:space="preserve"> The price includes formwork and liner, concrete, grooving, finishing battens, anchoring, etc. </t>
    </r>
    <r>
      <rPr>
        <b/>
        <sz val="10"/>
        <rFont val="Arial CE"/>
        <charset val="238"/>
      </rPr>
      <t>The reinforcement is covered under the concrete works section, item 3.2.1.</t>
    </r>
  </si>
  <si>
    <r>
      <rPr>
        <sz val="10"/>
        <rFont val="Arial CE"/>
        <charset val="238"/>
      </rPr>
      <t>~ concrete (see general massive elements and entrance portals) massive concrete façade</t>
    </r>
  </si>
  <si>
    <r>
      <rPr>
        <sz val="10"/>
        <rFont val="Arial CE"/>
        <charset val="238"/>
      </rPr>
      <t xml:space="preserve">~ formwork (see general description of massive façade elements and entrance portals)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walls with total thickness of 40 cm</t>
    </r>
  </si>
  <si>
    <r>
      <rPr>
        <sz val="10"/>
        <rFont val="Arial CE"/>
        <charset val="238"/>
      </rPr>
      <t>3.6.5.</t>
    </r>
  </si>
  <si>
    <r>
      <rPr>
        <sz val="10"/>
        <rFont val="Arial CE"/>
        <charset val="238"/>
      </rPr>
      <t>Complete supply and construction of façade: composition F2.2, including anchoring in accordance with the selected manufacturer’s instructions:
~ finishing layer: scratched terranova, 2 cm thick
~ thermal insulation: mineral wool, 20 cm thick
~ load-bearing structure: RC wall (covered under concrete works)</t>
    </r>
  </si>
  <si>
    <r>
      <rPr>
        <sz val="10"/>
        <rFont val="Arial CE"/>
        <charset val="238"/>
      </rPr>
      <t>3.6.6.</t>
    </r>
  </si>
  <si>
    <r>
      <rPr>
        <sz val="10"/>
        <rFont val="Arial CE"/>
        <charset val="238"/>
      </rPr>
      <t>Complete supply and construction of façade: composition F2.5 (parapet outside in axis J/3-4), according to the instructions of the selected manufacturer:
~ finishing layer: scratched terranova, 2 cm thick
~ load-bearing structure: RC wall (covered under concrete works)</t>
    </r>
  </si>
  <si>
    <r>
      <rPr>
        <sz val="10"/>
        <rFont val="Arial CE"/>
        <charset val="238"/>
      </rPr>
      <t>3.6.7.</t>
    </r>
  </si>
  <si>
    <r>
      <rPr>
        <sz val="10"/>
        <rFont val="Arial CE"/>
        <charset val="238"/>
      </rPr>
      <t>Complete supply and construction of façade: composition F2.6 (canopy cladding), including anchoring in accordance with the selected manufacturer’s instructions:
~ finishing layer: scratched terranova, 2 cm thick
~ thermal insulation: mineral wool, 10 cm thick
~ cement bonded particle boards, 2 cm thick, such as BETONYP, complete with substructure (suspension height approximately up to 90 cm)
~ load-bearing structure: RC slab (covered under concrete works)</t>
    </r>
  </si>
  <si>
    <r>
      <rPr>
        <sz val="10"/>
        <rFont val="Arial CE"/>
        <charset val="238"/>
      </rPr>
      <t>3.6.8.</t>
    </r>
  </si>
  <si>
    <r>
      <rPr>
        <sz val="10"/>
        <rFont val="Arial CE"/>
        <charset val="238"/>
      </rPr>
      <t>Complete supply and construction of façade: composition F2.8:
~ finishing layer: scratched terranova, 2 cm thick
~ thermal insulation: extruded polystyrene (XPS), 20 cm thick (covered under masonry works)
~ load-bearing structure: RC wall (covered under concrete works)</t>
    </r>
  </si>
  <si>
    <t>3.7.</t>
  </si>
  <si>
    <r>
      <rPr>
        <sz val="10"/>
        <rFont val="Arial CE"/>
        <charset val="238"/>
      </rPr>
      <t>3.7.1.</t>
    </r>
  </si>
  <si>
    <r>
      <rPr>
        <sz val="10"/>
        <rFont val="Arial CE"/>
        <charset val="238"/>
      </rPr>
      <t xml:space="preserve">Fabrication, supply and installation of roof, designation </t>
    </r>
    <r>
      <rPr>
        <b/>
        <sz val="10"/>
        <rFont val="Arial CE"/>
        <charset val="238"/>
      </rPr>
      <t>S2.1</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separating layer: felt, e.g. Sarnafil S-Felt T 300
~ thermal insulation: extruded polystyrene (XPS), 25 cm thick
~ vapour barrier; bituminous vapour barrier with APP plastomers such as SikaBit® VC P-30-10 ALU/GF or equivalent; sd &gt; 1000 m, 0.3 cm thick: installation with all layers, overlaps and vertical lips according to the manufacturer’s instructions. 
~ load-bearing structure: RC slab </t>
    </r>
    <r>
      <rPr>
        <b/>
        <sz val="10"/>
        <rFont val="Arial CE"/>
        <charset val="238"/>
      </rPr>
      <t>(covered under concrete works)</t>
    </r>
  </si>
  <si>
    <r>
      <rPr>
        <sz val="10"/>
        <rFont val="Arial CE"/>
        <charset val="238"/>
      </rPr>
      <t>3.7.2.</t>
    </r>
  </si>
  <si>
    <r>
      <rPr>
        <sz val="10"/>
        <rFont val="Arial CE"/>
        <charset val="238"/>
      </rPr>
      <t xml:space="preserve">Supply and installation of a </t>
    </r>
    <r>
      <rPr>
        <b/>
        <sz val="10"/>
        <rFont val="Arial CE"/>
        <charset val="238"/>
      </rPr>
      <t>protective walkway, such as Sikaplan Walkway-20</t>
    </r>
    <r>
      <rPr>
        <sz val="10"/>
        <rFont val="Arial CE"/>
        <charset val="238"/>
      </rPr>
      <t>, for the construction of service walkways, on roof S2.1. The walkway is applied over the previously applied PVC roofing membrane in accordance with the instructions of the selected manufacturer. The width of the service walkways is 100 cm.</t>
    </r>
  </si>
  <si>
    <r>
      <rPr>
        <sz val="10"/>
        <rFont val="Arial CE"/>
        <charset val="238"/>
      </rPr>
      <t>3.7.3.</t>
    </r>
  </si>
  <si>
    <r>
      <rPr>
        <sz val="10"/>
        <rFont val="Arial CE"/>
        <charset val="238"/>
      </rPr>
      <t xml:space="preserve">Complete execution of parapet inside cladding, designation </t>
    </r>
    <r>
      <rPr>
        <b/>
        <sz val="10"/>
        <rFont val="Arial CE"/>
        <charset val="238"/>
      </rPr>
      <t>F2.7</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thermal insulation: extruded polystyrene (XPS) 20 cm thick
~ load-bearing structure: RC wall </t>
    </r>
    <r>
      <rPr>
        <b/>
        <sz val="10"/>
        <rFont val="Arial CE"/>
        <charset val="238"/>
      </rPr>
      <t>(covered under concrete works)</t>
    </r>
    <r>
      <rPr>
        <sz val="10"/>
        <rFont val="Arial CE"/>
        <charset val="238"/>
      </rPr>
      <t xml:space="preserve">
Note: overlapping joints (horizontal/vertical contact) are executed in accordance with the system details of the selected roofing manufacturer. </t>
    </r>
  </si>
  <si>
    <r>
      <rPr>
        <sz val="10"/>
        <rFont val="Arial CE"/>
        <charset val="238"/>
      </rPr>
      <t>3.7.4.</t>
    </r>
  </si>
  <si>
    <r>
      <rPr>
        <sz val="10"/>
        <rFont val="Arial CE"/>
        <charset val="238"/>
      </rPr>
      <t>Complete execution of parapet coping (in the area where there is a composite façade), consisting of
~ rigid inclined thermal insulation, 2 to 5 cm thick
~ soft PVC top membrane (system solutions such as Protan, Sika or Mapei), 0.20 cm thick - light grey colour
~ parapet coping, painted ALU sheet, 1.5 mm thick, width approximately up to 950 mm, RAL 9003, complete with substructure</t>
    </r>
  </si>
  <si>
    <r>
      <rPr>
        <sz val="10"/>
        <rFont val="Arial"/>
        <family val="2"/>
        <charset val="238"/>
      </rPr>
      <t>•</t>
    </r>
    <r>
      <rPr>
        <sz val="10"/>
        <rFont val="Arial CE"/>
        <charset val="238"/>
      </rPr>
      <t xml:space="preserve"> parapet coping, width up to approximately 950 mm, with parapet coping base</t>
    </r>
  </si>
  <si>
    <r>
      <rPr>
        <sz val="10"/>
        <rFont val="Arial CE"/>
        <charset val="238"/>
      </rPr>
      <t>3.7.5.</t>
    </r>
  </si>
  <si>
    <r>
      <rPr>
        <sz val="10"/>
        <rFont val="Arial CE"/>
        <charset val="238"/>
      </rPr>
      <t>Complete execution of parapet coping (for atrium composite façade), consisting of:
~ rigid inclined thermal insulation, 2 to 5 cm thick
~ parapet coping, painted ALU sheet, 1.5 mm thick, width approximately 700 or 500 mm, RAL 9003, complete with substructure</t>
    </r>
  </si>
  <si>
    <r>
      <rPr>
        <sz val="10"/>
        <rFont val="Arial"/>
        <family val="2"/>
        <charset val="238"/>
      </rPr>
      <t>•</t>
    </r>
    <r>
      <rPr>
        <sz val="10"/>
        <rFont val="Arial CE"/>
        <charset val="238"/>
      </rPr>
      <t xml:space="preserve"> parapet coping, width up to approximately 700 mm, with parapet coping base</t>
    </r>
  </si>
  <si>
    <r>
      <rPr>
        <sz val="10"/>
        <rFont val="Arial"/>
        <family val="2"/>
        <charset val="238"/>
      </rPr>
      <t>•</t>
    </r>
    <r>
      <rPr>
        <sz val="10"/>
        <rFont val="Arial CE"/>
        <charset val="238"/>
      </rPr>
      <t xml:space="preserve"> parapet coping, width up to approximately 500 mm, with parapet coping base</t>
    </r>
  </si>
  <si>
    <r>
      <rPr>
        <sz val="10"/>
        <rFont val="Arial CE"/>
        <charset val="238"/>
      </rPr>
      <t>3.7.6.</t>
    </r>
  </si>
  <si>
    <r>
      <rPr>
        <sz val="10"/>
        <rFont val="Arial CE"/>
        <charset val="238"/>
      </rPr>
      <t>Complete execution of parapet coping (in the area where the façade is made of visible concrete), consisting of
~ rigid inclined thermal insulation, approximately 2 to 5 cm thick
~ soft PVC top membrane (system solutions such as Protan, Sika or Mapei), 0.20 cm thick - light grey colour
~ splice plate d=2 mm, width approximately 30, 64 and 85 cm 
~ parapet coping cap, ALU sheet, 1.5 mm thick, approximately 55, 85 and 115 mm wide, RAL 9003 or to architect’s specification
See detail</t>
    </r>
  </si>
  <si>
    <r>
      <rPr>
        <sz val="10"/>
        <rFont val="Arial"/>
        <family val="2"/>
        <charset val="238"/>
      </rPr>
      <t>•</t>
    </r>
    <r>
      <rPr>
        <sz val="10"/>
        <rFont val="Arial CE"/>
        <charset val="238"/>
      </rPr>
      <t xml:space="preserve"> inclined thermal insulation</t>
    </r>
    <r>
      <rPr>
        <sz val="10"/>
        <rFont val="Arial CE"/>
        <family val="2"/>
        <charset val="238"/>
      </rPr>
      <t>, 2 to 5 cm thick</t>
    </r>
  </si>
  <si>
    <r>
      <rPr>
        <sz val="10"/>
        <rFont val="Arial"/>
        <family val="2"/>
        <charset val="238"/>
      </rPr>
      <t>•</t>
    </r>
    <r>
      <rPr>
        <sz val="10"/>
        <rFont val="Arial CE"/>
        <charset val="238"/>
      </rPr>
      <t xml:space="preserve"> parapet coping cap, width up to approximately 1150 mm, 1.5 mm thick, with splice plate, width approximately 850 mm</t>
    </r>
  </si>
  <si>
    <r>
      <rPr>
        <sz val="10"/>
        <rFont val="Arial"/>
        <family val="2"/>
        <charset val="238"/>
      </rPr>
      <t>•</t>
    </r>
    <r>
      <rPr>
        <sz val="10"/>
        <rFont val="Arial CE"/>
        <charset val="238"/>
      </rPr>
      <t xml:space="preserve"> parapet coping cap, width up to approximately 850 mm, 1.5 mm thick, with splice plate, width approximately 640 mm</t>
    </r>
  </si>
  <si>
    <r>
      <rPr>
        <sz val="10"/>
        <rFont val="Arial"/>
        <family val="2"/>
        <charset val="238"/>
      </rPr>
      <t>•</t>
    </r>
    <r>
      <rPr>
        <sz val="10"/>
        <rFont val="Arial CE"/>
        <charset val="238"/>
      </rPr>
      <t xml:space="preserve"> parapet coping cap, width up to approximately 550 mm, 1.5 mm thick, with splice plate, width approximately 310 mm</t>
    </r>
  </si>
  <si>
    <r>
      <rPr>
        <sz val="10"/>
        <rFont val="Arial CE"/>
        <charset val="238"/>
      </rPr>
      <t>3.7.7.</t>
    </r>
  </si>
  <si>
    <r>
      <rPr>
        <sz val="10"/>
        <rFont val="Arial CE"/>
        <charset val="238"/>
      </rPr>
      <t>3.7.8.</t>
    </r>
  </si>
  <si>
    <r>
      <rPr>
        <sz val="10"/>
        <rFont val="Arial CE"/>
        <charset val="238"/>
      </rPr>
      <t>Fabrication, supply and installation of safety overflows, dimensions 200 x 100 mm:</t>
    </r>
  </si>
  <si>
    <r>
      <rPr>
        <sz val="10"/>
        <rFont val="Arial CE"/>
        <charset val="238"/>
      </rPr>
      <t>3.7.9.</t>
    </r>
  </si>
  <si>
    <r>
      <rPr>
        <sz val="10"/>
        <rFont val="Arial CE"/>
        <charset val="238"/>
      </rPr>
      <t>3.7.10.</t>
    </r>
  </si>
  <si>
    <r>
      <rPr>
        <sz val="10"/>
        <rFont val="Arial CE"/>
        <charset val="238"/>
      </rPr>
      <t xml:space="preserve">~ stainless steel vertical ladder with railing (galvanised ladder) with a total length of 4.76 m, made up of the following elements
</t>
    </r>
    <r>
      <rPr>
        <sz val="10"/>
        <rFont val="Arial"/>
        <family val="2"/>
        <charset val="238"/>
      </rPr>
      <t>•</t>
    </r>
    <r>
      <rPr>
        <sz val="10"/>
        <rFont val="Arial CE"/>
        <charset val="238"/>
      </rPr>
      <t xml:space="preserve"> STE wall ladder 1.96 m = 1 pc
</t>
    </r>
    <r>
      <rPr>
        <sz val="10"/>
        <rFont val="Arial"/>
        <family val="2"/>
        <charset val="238"/>
      </rPr>
      <t>•</t>
    </r>
    <r>
      <rPr>
        <sz val="10"/>
        <rFont val="Arial CE"/>
        <charset val="238"/>
      </rPr>
      <t xml:space="preserve"> STE wall ladder 2.80 m = 1 pc
</t>
    </r>
    <r>
      <rPr>
        <sz val="10"/>
        <rFont val="Arial"/>
        <family val="2"/>
        <charset val="238"/>
      </rPr>
      <t>•</t>
    </r>
    <r>
      <rPr>
        <sz val="10"/>
        <rFont val="Arial CE"/>
        <charset val="238"/>
      </rPr>
      <t xml:space="preserve"> STE single wall bracket 275–375 mm = 6 pcs
</t>
    </r>
    <r>
      <rPr>
        <sz val="10"/>
        <rFont val="Arial"/>
        <family val="2"/>
        <charset val="238"/>
      </rPr>
      <t>•</t>
    </r>
    <r>
      <rPr>
        <sz val="10"/>
        <rFont val="Arial CE"/>
        <charset val="238"/>
      </rPr>
      <t xml:space="preserve"> STE rail 1.96 m = 1 pc
</t>
    </r>
    <r>
      <rPr>
        <sz val="10"/>
        <rFont val="Arial"/>
        <family val="2"/>
        <charset val="238"/>
      </rPr>
      <t>• STE rail 2.80 m = 2 pcs
• STE ladder connector = 2 pcs
• STE roof exit guard = 2 pcs</t>
    </r>
    <r>
      <rPr>
        <sz val="10"/>
        <rFont val="Arial CE"/>
        <charset val="238"/>
      </rPr>
      <t xml:space="preserve">
</t>
    </r>
    <r>
      <rPr>
        <sz val="10"/>
        <rFont val="Arial"/>
        <family val="2"/>
        <charset val="238"/>
      </rPr>
      <t>•</t>
    </r>
    <r>
      <rPr>
        <sz val="10"/>
        <rFont val="Arial CE"/>
        <charset val="238"/>
      </rPr>
      <t xml:space="preserve"> STE rail exit handle = 1 pc
</t>
    </r>
    <r>
      <rPr>
        <sz val="10"/>
        <rFont val="Arial"/>
        <family val="2"/>
        <charset val="238"/>
      </rPr>
      <t>•</t>
    </r>
    <r>
      <rPr>
        <sz val="10"/>
        <rFont val="Arial CE"/>
        <charset val="238"/>
      </rPr>
      <t xml:space="preserve"> STE rail buffer system = 1 pc</t>
    </r>
  </si>
  <si>
    <t>3.8.</t>
  </si>
  <si>
    <r>
      <rPr>
        <sz val="10"/>
        <rFont val="Arial CE"/>
        <charset val="238"/>
      </rPr>
      <t>3.8.1.</t>
    </r>
  </si>
  <si>
    <t>Geberit Pluvia roof outlet with fastening flange, for roof foils: maximum discharge rate = 9l/s</t>
  </si>
  <si>
    <r>
      <rPr>
        <sz val="10"/>
        <rFont val="Arial CE"/>
        <charset val="238"/>
      </rPr>
      <t>3.8.2.</t>
    </r>
  </si>
  <si>
    <r>
      <rPr>
        <sz val="10"/>
        <rFont val="Arial CE"/>
        <charset val="238"/>
      </rPr>
      <t>3.8.3.</t>
    </r>
  </si>
  <si>
    <r>
      <rPr>
        <sz val="10"/>
        <rFont val="Arial CE"/>
        <charset val="238"/>
      </rPr>
      <t>Geberit PE pipe: d=50 mm</t>
    </r>
  </si>
  <si>
    <r>
      <rPr>
        <sz val="10"/>
        <rFont val="Arial CE"/>
        <charset val="238"/>
      </rPr>
      <t>3.8.4.</t>
    </r>
  </si>
  <si>
    <t>Geberit PE pipe: d=56 mm</t>
  </si>
  <si>
    <r>
      <rPr>
        <sz val="10"/>
        <rFont val="Arial CE"/>
        <charset val="238"/>
      </rPr>
      <t>3.8.5.</t>
    </r>
  </si>
  <si>
    <r>
      <rPr>
        <sz val="10"/>
        <rFont val="Arial CE"/>
        <charset val="238"/>
      </rPr>
      <t>3.8.6.</t>
    </r>
  </si>
  <si>
    <t>Geberit PE pipe: d=160 mm</t>
  </si>
  <si>
    <r>
      <rPr>
        <sz val="10"/>
        <rFont val="Arial CE"/>
        <charset val="238"/>
      </rPr>
      <t>3.8.7.</t>
    </r>
  </si>
  <si>
    <t>Geberit PE bend: 45° d=50 mm</t>
  </si>
  <si>
    <r>
      <rPr>
        <sz val="10"/>
        <rFont val="Arial CE"/>
        <charset val="238"/>
      </rPr>
      <t>3.8.8.</t>
    </r>
  </si>
  <si>
    <r>
      <rPr>
        <sz val="10"/>
        <rFont val="Arial CE"/>
        <charset val="238"/>
      </rPr>
      <t>3.8.9.</t>
    </r>
  </si>
  <si>
    <r>
      <rPr>
        <sz val="10"/>
        <rFont val="Arial CE"/>
        <charset val="238"/>
      </rPr>
      <t>3.8.10.</t>
    </r>
  </si>
  <si>
    <r>
      <rPr>
        <sz val="10"/>
        <rFont val="Arial CE"/>
        <charset val="238"/>
      </rPr>
      <t>3.8.11.</t>
    </r>
  </si>
  <si>
    <r>
      <rPr>
        <sz val="10"/>
        <rFont val="Arial CE"/>
        <charset val="238"/>
      </rPr>
      <t>3.8.12.</t>
    </r>
  </si>
  <si>
    <r>
      <rPr>
        <sz val="10"/>
        <rFont val="Arial CE"/>
        <charset val="238"/>
      </rPr>
      <t>3.8.13.</t>
    </r>
  </si>
  <si>
    <r>
      <rPr>
        <sz val="10"/>
        <rFont val="Arial CE"/>
        <charset val="238"/>
      </rPr>
      <t>3.8.14.</t>
    </r>
  </si>
  <si>
    <r>
      <rPr>
        <sz val="10"/>
        <rFont val="Arial CE"/>
        <charset val="238"/>
      </rPr>
      <t>3.8.15.</t>
    </r>
  </si>
  <si>
    <r>
      <rPr>
        <sz val="10"/>
        <rFont val="Arial CE"/>
        <charset val="238"/>
      </rPr>
      <t>3.8.16.</t>
    </r>
  </si>
  <si>
    <t>Geberit PE 45° branch fitting: d=90mm, d1=50 mm</t>
  </si>
  <si>
    <r>
      <rPr>
        <sz val="10"/>
        <rFont val="Arial CE"/>
        <charset val="238"/>
      </rPr>
      <t>3.8.17.</t>
    </r>
  </si>
  <si>
    <r>
      <rPr>
        <sz val="10"/>
        <rFont val="Arial CE"/>
        <charset val="238"/>
      </rPr>
      <t>3.8.18.</t>
    </r>
  </si>
  <si>
    <t>Geberit PE 45° branch fitting: d=90mm, d1=90 mm</t>
  </si>
  <si>
    <r>
      <rPr>
        <sz val="10"/>
        <rFont val="Arial CE"/>
        <charset val="238"/>
      </rPr>
      <t>3.8.19.</t>
    </r>
  </si>
  <si>
    <t>Geberit PE reducer, eccentric, short: d=90mm d1=56mm</t>
  </si>
  <si>
    <r>
      <rPr>
        <sz val="10"/>
        <rFont val="Arial CE"/>
        <charset val="238"/>
      </rPr>
      <t>3.8.20.</t>
    </r>
  </si>
  <si>
    <r>
      <rPr>
        <sz val="10"/>
        <rFont val="Arial CE"/>
        <charset val="238"/>
      </rPr>
      <t>3.8.21.</t>
    </r>
  </si>
  <si>
    <t>Geberit PE expansion socket with double flange: d=90 mm</t>
  </si>
  <si>
    <r>
      <rPr>
        <sz val="10"/>
        <rFont val="Arial CE"/>
        <charset val="238"/>
      </rPr>
      <t>3.8.22.</t>
    </r>
  </si>
  <si>
    <r>
      <rPr>
        <sz val="10"/>
        <rFont val="Arial CE"/>
        <charset val="238"/>
      </rPr>
      <t>3.8.23.</t>
    </r>
  </si>
  <si>
    <r>
      <rPr>
        <sz val="10"/>
        <rFont val="Arial CE"/>
        <charset val="238"/>
      </rPr>
      <t>3.8.24.</t>
    </r>
  </si>
  <si>
    <r>
      <rPr>
        <sz val="10"/>
        <rFont val="Arial CE"/>
        <charset val="238"/>
      </rPr>
      <t>3.8.25.</t>
    </r>
  </si>
  <si>
    <t xml:space="preserve">Geberit PE bend: 45 °  d160mm </t>
  </si>
  <si>
    <r>
      <rPr>
        <sz val="10"/>
        <rFont val="Arial CE"/>
        <charset val="238"/>
      </rPr>
      <t>3.8.26.</t>
    </r>
  </si>
  <si>
    <t>Geberit PE reducer, eccentric, short: d=160 mm d1=110 mm</t>
  </si>
  <si>
    <r>
      <rPr>
        <sz val="10"/>
        <rFont val="Arial CE"/>
        <charset val="238"/>
      </rPr>
      <t>3.8.27.</t>
    </r>
  </si>
  <si>
    <r>
      <rPr>
        <sz val="10"/>
        <rFont val="Arial CE"/>
        <charset val="238"/>
      </rPr>
      <t>3.8.28.</t>
    </r>
  </si>
  <si>
    <r>
      <rPr>
        <sz val="10"/>
        <rFont val="Arial CE"/>
        <charset val="238"/>
      </rPr>
      <t>Geberit pipe bracket with threaded socket M10, adjustable: d1=50mm d2=58mm</t>
    </r>
  </si>
  <si>
    <r>
      <rPr>
        <sz val="10"/>
        <rFont val="Arial CE"/>
        <charset val="238"/>
      </rPr>
      <t>3.8.29.</t>
    </r>
  </si>
  <si>
    <r>
      <rPr>
        <sz val="10"/>
        <rFont val="Arial CE"/>
        <charset val="238"/>
      </rPr>
      <t>3.8.30.</t>
    </r>
  </si>
  <si>
    <t>Geberit electrofusion tape set for 
anchor point, d=56mm d1=64mm</t>
  </si>
  <si>
    <r>
      <rPr>
        <sz val="10"/>
        <rFont val="Arial CE"/>
        <charset val="238"/>
      </rPr>
      <t>3.8.31.</t>
    </r>
  </si>
  <si>
    <t>Geberit pipe bracket with threaded socket G 1/2, adjustable: G1/2" d1= 56mm, d2=64mm</t>
  </si>
  <si>
    <r>
      <rPr>
        <sz val="10"/>
        <rFont val="Arial CE"/>
        <charset val="238"/>
      </rPr>
      <t>3.8.32.</t>
    </r>
  </si>
  <si>
    <r>
      <rPr>
        <sz val="10"/>
        <rFont val="Arial CE"/>
        <charset val="238"/>
      </rPr>
      <t>3.8.33.</t>
    </r>
  </si>
  <si>
    <r>
      <rPr>
        <sz val="10"/>
        <rFont val="Arial CE"/>
        <charset val="238"/>
      </rPr>
      <t>3.8.34.</t>
    </r>
  </si>
  <si>
    <r>
      <rPr>
        <sz val="10"/>
        <rFont val="Arial CE"/>
        <charset val="238"/>
      </rPr>
      <t>3.8.35.</t>
    </r>
  </si>
  <si>
    <t>Geberit pipe bracket with threaded socket M10, adjustable: d1=75 mm d2=83 mm</t>
  </si>
  <si>
    <r>
      <rPr>
        <sz val="10"/>
        <rFont val="Arial CE"/>
        <charset val="238"/>
      </rPr>
      <t>3.8.36.</t>
    </r>
  </si>
  <si>
    <r>
      <rPr>
        <sz val="10"/>
        <rFont val="Arial CE"/>
        <charset val="238"/>
      </rPr>
      <t>3.8.37.</t>
    </r>
  </si>
  <si>
    <t>Geberit pipe bracket with threaded socket G 1/2, adjustable: G1/2" d1= 90mm, d2=98mm</t>
  </si>
  <si>
    <r>
      <rPr>
        <sz val="10"/>
        <rFont val="Arial CE"/>
        <charset val="238"/>
      </rPr>
      <t>3.8.38.</t>
    </r>
  </si>
  <si>
    <r>
      <rPr>
        <sz val="10"/>
        <rFont val="Arial CE"/>
        <charset val="238"/>
      </rPr>
      <t>3.8.39.</t>
    </r>
  </si>
  <si>
    <r>
      <rPr>
        <sz val="10"/>
        <rFont val="Arial CE"/>
        <charset val="238"/>
      </rPr>
      <t>3.8.40.</t>
    </r>
  </si>
  <si>
    <r>
      <rPr>
        <sz val="10"/>
        <rFont val="Arial CE"/>
        <charset val="238"/>
      </rPr>
      <t>3.8.41.</t>
    </r>
  </si>
  <si>
    <t>3.9.</t>
  </si>
  <si>
    <r>
      <rPr>
        <sz val="10"/>
        <rFont val="Arial CE"/>
        <charset val="238"/>
      </rPr>
      <t>3.9.1.</t>
    </r>
  </si>
  <si>
    <r>
      <rPr>
        <sz val="10"/>
        <rFont val="Arial CE"/>
        <charset val="238"/>
      </rPr>
      <t>Manufacture, supply and installation of stainless steel railing made from stainless steel tubes, complete with all anchors, fasteners, joining materials and welding. The railing is approximately 2.10m long, of which 1.10m is fixed and 1m is a lockable gate with a height of 1.00m.
Estimate</t>
    </r>
  </si>
  <si>
    <r>
      <rPr>
        <sz val="10"/>
        <rFont val="Arial CE"/>
        <charset val="238"/>
      </rPr>
      <t>3.9.2.</t>
    </r>
  </si>
  <si>
    <t>3.10.</t>
  </si>
  <si>
    <t>DOORS, WALLS</t>
  </si>
  <si>
    <r>
      <rPr>
        <sz val="10"/>
        <rFont val="Arial CE"/>
        <charset val="238"/>
      </rPr>
      <t>3.10.1.</t>
    </r>
  </si>
  <si>
    <r>
      <rPr>
        <sz val="10"/>
        <rFont val="Arial CE"/>
        <charset val="238"/>
      </rPr>
      <t>Door – as per description 
~ code:</t>
    </r>
    <r>
      <rPr>
        <b/>
        <sz val="10"/>
        <rFont val="Arial CE"/>
        <charset val="238"/>
      </rPr>
      <t xml:space="preserve"> V2-K1 – internal single-leaf metal door</t>
    </r>
    <r>
      <rPr>
        <sz val="10"/>
        <rFont val="Arial CE"/>
        <charset val="238"/>
      </rPr>
      <t xml:space="preserve">
</t>
    </r>
    <r>
      <rPr>
        <b/>
        <sz val="10"/>
        <rFont val="Arial CE"/>
        <charset val="238"/>
      </rPr>
      <t xml:space="preserve">~ installation: </t>
    </r>
    <r>
      <rPr>
        <sz val="10"/>
        <rFont val="Arial CE"/>
        <charset val="238"/>
      </rPr>
      <t xml:space="preserve">Reinforced concrete wall w = 25 cm
</t>
    </r>
    <r>
      <rPr>
        <b/>
        <sz val="10"/>
        <rFont val="Arial CE"/>
        <charset val="238"/>
      </rPr>
      <t>~</t>
    </r>
    <r>
      <rPr>
        <sz val="10"/>
        <rFont val="Arial CE"/>
        <charset val="238"/>
      </rPr>
      <t xml:space="preserve"> floor; ground floor
~ overall width and height: 100 x 215 cm
~ reveal width and height: </t>
    </r>
    <r>
      <rPr>
        <b/>
        <sz val="10"/>
        <rFont val="Arial CE"/>
        <charset val="238"/>
      </rPr>
      <t xml:space="preserve"> 90 x 210 cm</t>
    </r>
    <r>
      <rPr>
        <sz val="10"/>
        <rFont val="Arial CE"/>
        <charset val="238"/>
      </rPr>
      <t xml:space="preserve">
~ frame: system, Fe, hot powder-coated to RAL 9003 Matt, with blind frame for concealed mounting
~ leaf: as per system, galvanised sheet metal, 1.5 mm, powder-coated RAL 9003 Matt, mineral wool filler glued over the entire surface, min. leaf thickness = 49 mm, straight-cut (flush)
~ glazing: /
~ top panel: /</t>
    </r>
  </si>
  <si>
    <r>
      <rPr>
        <sz val="10"/>
        <rFont val="Arial CE"/>
        <charset val="238"/>
      </rPr>
      <t>~ surface finish: hot powder coated RAL 9003 Matt
~ fittings: 3D adjustable, stainless steel, 3 hinges per leaf
~ equipment: two-part stainless steel handle such as FSB 1016 on both sides, cylinder lock in master key system, floor-mounted doorstop, 3T three-point locking, grey multi-chamber seal, nameplate, slide rail door closer such as HDC 35
~ fire resistance:/
~ thermal insulating capacity:
~ sound insulation capacity:
~ airtightness: SIST EN12207, category 2
~ additional description: 
~ lock: cylinder lock in master key system</t>
    </r>
  </si>
  <si>
    <r>
      <rPr>
        <sz val="10"/>
        <rFont val="Arial CE"/>
        <charset val="238"/>
      </rPr>
      <t>3.10.2.</t>
    </r>
  </si>
  <si>
    <r>
      <rPr>
        <sz val="10"/>
        <rFont val="Arial CE"/>
        <charset val="238"/>
      </rPr>
      <t>Door – as per description 
~ code:</t>
    </r>
    <r>
      <rPr>
        <b/>
        <sz val="10"/>
        <rFont val="Arial CE"/>
        <charset val="238"/>
      </rPr>
      <t xml:space="preserve"> V2-K2 – external thermally insulating single-leaf metal door</t>
    </r>
    <r>
      <rPr>
        <sz val="10"/>
        <rFont val="Arial CE"/>
        <charset val="238"/>
      </rPr>
      <t xml:space="preserve">
</t>
    </r>
    <r>
      <rPr>
        <b/>
        <sz val="10"/>
        <rFont val="Arial CE"/>
        <charset val="238"/>
      </rPr>
      <t>~</t>
    </r>
    <r>
      <rPr>
        <sz val="10"/>
        <rFont val="Arial CE"/>
        <charset val="238"/>
      </rPr>
      <t xml:space="preserve"> installation: substructure made of Fe angle irons on reinforced concrete wall w = 25/30 cm
</t>
    </r>
    <r>
      <rPr>
        <b/>
        <sz val="10"/>
        <rFont val="Arial CE"/>
        <charset val="238"/>
      </rPr>
      <t>~</t>
    </r>
    <r>
      <rPr>
        <sz val="10"/>
        <rFont val="Arial CE"/>
        <charset val="238"/>
      </rPr>
      <t xml:space="preserve"> floor; ground floor
~ overall width and height: 100 x 215 cm
~ reveal width and height: </t>
    </r>
    <r>
      <rPr>
        <b/>
        <sz val="10"/>
        <rFont val="Arial CE"/>
        <charset val="238"/>
      </rPr>
      <t xml:space="preserve"> 90 x 210 cm</t>
    </r>
    <r>
      <rPr>
        <sz val="10"/>
        <rFont val="Arial CE"/>
        <charset val="238"/>
      </rPr>
      <t xml:space="preserve">
~ frame: system, Fe, hot powder-coated to RAL 9003 Matt, with blind frame for concealed mounting
~ leaf: as per system, galvanised sheet metal, 1.5 mm, powder-coated RAL 9003 Matt, mineral wool filler glued over the entire surface, min. leaf thickness = 59 mm, straight-cut (flush)
~ glazing: /
~ top panel: /</t>
    </r>
  </si>
  <si>
    <r>
      <rPr>
        <sz val="10"/>
        <rFont val="Arial CE"/>
        <charset val="238"/>
      </rPr>
      <t xml:space="preserve">~ surface finish: hot powder coated RAL 9003 Matt
~ fittings: 3D adjustable, stainless steel, 3 hinges per leaf
~ equipment: 12V electric lock, two-part stainless steel such as FSB 1016 on both sides, cylinder lock in master key system, floor-mounted doorstop, 3T three-point locking, grey multi-chamber seal, nameplate, slide rail door closer such as HDC 35
~ fire resistance:/
~ thermal insulation: </t>
    </r>
    <r>
      <rPr>
        <sz val="10"/>
        <rFont val="Arial"/>
        <family val="2"/>
        <charset val="238"/>
      </rPr>
      <t>≤</t>
    </r>
    <r>
      <rPr>
        <sz val="10"/>
        <rFont val="Arial CE"/>
        <charset val="238"/>
      </rPr>
      <t xml:space="preserve"> 1.3 W/m</t>
    </r>
    <r>
      <rPr>
        <vertAlign val="superscript"/>
        <sz val="10"/>
        <rFont val="Arial CE"/>
        <charset val="238"/>
      </rPr>
      <t>2</t>
    </r>
    <r>
      <rPr>
        <sz val="10"/>
        <rFont val="Arial CE"/>
        <charset val="238"/>
      </rPr>
      <t>K
~ sound insulation capacity: 30 dB
~ airtightness: airtightness class 3 according to SIST EN 12207
~ additional description: 
~ lock: 12 V electric lock, cylinder lock in master key system</t>
    </r>
  </si>
  <si>
    <r>
      <rPr>
        <sz val="10"/>
        <rFont val="Arial CE"/>
        <charset val="238"/>
      </rPr>
      <t>3.10.3.</t>
    </r>
  </si>
  <si>
    <r>
      <rPr>
        <sz val="10"/>
        <rFont val="Arial CE"/>
        <charset val="238"/>
      </rPr>
      <t>Door – as per description 
~ code:</t>
    </r>
    <r>
      <rPr>
        <b/>
        <sz val="10"/>
        <rFont val="Arial CE"/>
        <charset val="238"/>
      </rPr>
      <t xml:space="preserve"> V2-K3 - external thermally insulated double-leaf metal door with integrated ventilation grille</t>
    </r>
    <r>
      <rPr>
        <sz val="10"/>
        <rFont val="Arial CE"/>
        <charset val="238"/>
      </rPr>
      <t xml:space="preserve">
</t>
    </r>
    <r>
      <rPr>
        <b/>
        <sz val="10"/>
        <rFont val="Arial CE"/>
        <charset val="238"/>
      </rPr>
      <t>~</t>
    </r>
    <r>
      <rPr>
        <sz val="10"/>
        <rFont val="Arial CE"/>
        <charset val="238"/>
      </rPr>
      <t xml:space="preserve"> installation: substructure made of Fe angle irons on reinforced concrete wall w = 30 cm
</t>
    </r>
    <r>
      <rPr>
        <b/>
        <sz val="10"/>
        <rFont val="Arial CE"/>
        <charset val="238"/>
      </rPr>
      <t>~</t>
    </r>
    <r>
      <rPr>
        <sz val="10"/>
        <rFont val="Arial CE"/>
        <charset val="238"/>
      </rPr>
      <t xml:space="preserve"> floor; ground floor
~ overall width and height: 170 x 215 cm
~ reveal width and height: </t>
    </r>
    <r>
      <rPr>
        <b/>
        <sz val="10"/>
        <rFont val="Arial CE"/>
        <charset val="238"/>
      </rPr>
      <t xml:space="preserve"> 160 x 210 cm</t>
    </r>
    <r>
      <rPr>
        <sz val="10"/>
        <rFont val="Arial CE"/>
        <charset val="238"/>
      </rPr>
      <t xml:space="preserve">
~ frame: system, Fe, hot powder-coated to RAL 9003 Matt, with blind frame for concealed mounting
~ leaf: as per system, galvanised sheet metal, 1.5 mm, powder-coated RAL 9003 Matt, mineral wool filler glued over the entire surface, min. leaf thickness = 59 mm, straight-cut (flush)
~ glazing: /
~ top panel: /</t>
    </r>
  </si>
  <si>
    <r>
      <rPr>
        <sz val="10"/>
        <rFont val="Arial CE"/>
        <charset val="238"/>
      </rPr>
      <t xml:space="preserve">~ surface finish: hot powder coated RAL 9003 Matt
~ fittings: 3D adjustable, stainless steel, 3 hinges per leaf
~ equipment: 12V electric lock, recessed magnetic contact; two-part stainless steel handle such as FSB 1016 on both sides, cylinder lock in master key system, floor-mounted doorstop, 3T three-point locking, grey multi-chamber seal, nameplate, slide rail door closer such as HDC 35 on active leaf
~ fire resistance:/
~ thermal insulation: </t>
    </r>
    <r>
      <rPr>
        <sz val="10"/>
        <rFont val="Arial"/>
        <family val="2"/>
        <charset val="238"/>
      </rPr>
      <t>≤</t>
    </r>
    <r>
      <rPr>
        <sz val="10"/>
        <rFont val="Arial CE"/>
        <charset val="238"/>
      </rPr>
      <t xml:space="preserve"> 1.3 W/m</t>
    </r>
    <r>
      <rPr>
        <vertAlign val="superscript"/>
        <sz val="10"/>
        <rFont val="Arial CE"/>
        <charset val="238"/>
      </rPr>
      <t>2</t>
    </r>
    <r>
      <rPr>
        <sz val="10"/>
        <rFont val="Arial CE"/>
        <charset val="238"/>
      </rPr>
      <t>K
~ sound insulation capacity: 
~ additional description: ventilation grille in both leaves – see mechanical installations plan
~ lock: 12V electric lock, recessed magnetic contact, cylinder lock in master key system</t>
    </r>
  </si>
  <si>
    <r>
      <rPr>
        <sz val="10"/>
        <rFont val="Arial CE"/>
        <charset val="238"/>
      </rPr>
      <t>3.10.4.</t>
    </r>
  </si>
  <si>
    <r>
      <rPr>
        <sz val="10"/>
        <rFont val="Arial CE"/>
        <charset val="238"/>
      </rPr>
      <t xml:space="preserve">~ surface finish: hot powder coated RAL 9003 Matt
~ fittings: 3D adjustable, stainless steel, 3 hinges per leaf
~ equipment: two-part matt stainless steel handle such as FSB 1016 on both sides, floor-mounted doorstop, three-point locking, grey multi-chamber seal, nameplate, slide rail door closer such as HDC 35 on active leaf, one-handed operation of lower and upper bolts
~ fire resistance: EI2 30-C3
~ thermal insulation: </t>
    </r>
    <r>
      <rPr>
        <sz val="10"/>
        <rFont val="Arial"/>
        <family val="2"/>
        <charset val="238"/>
      </rPr>
      <t>≤</t>
    </r>
    <r>
      <rPr>
        <sz val="10"/>
        <rFont val="Arial CE"/>
        <charset val="238"/>
      </rPr>
      <t>1.3 W/m</t>
    </r>
    <r>
      <rPr>
        <vertAlign val="superscript"/>
        <sz val="10"/>
        <rFont val="Arial CE"/>
        <charset val="238"/>
      </rPr>
      <t>2</t>
    </r>
    <r>
      <rPr>
        <sz val="10"/>
        <rFont val="Arial CE"/>
        <charset val="238"/>
      </rPr>
      <t>K
~ sound insulation capacity: 30 dB
~ airtightness: airtightness class 3 according to SIST EN 12207
~ additional description: anti-panic system SIST EN 179
~ lock: cylinder lock in master key system</t>
    </r>
  </si>
  <si>
    <r>
      <rPr>
        <sz val="10"/>
        <rFont val="Arial CE"/>
        <charset val="238"/>
      </rPr>
      <t>3.10.5.</t>
    </r>
  </si>
  <si>
    <r>
      <rPr>
        <sz val="10"/>
        <rFont val="Arial CE"/>
        <charset val="238"/>
      </rPr>
      <t>Door – as per description 
~ code:</t>
    </r>
    <r>
      <rPr>
        <b/>
        <sz val="10"/>
        <rFont val="Arial CE"/>
        <charset val="238"/>
      </rPr>
      <t xml:space="preserve"> V2-Alu3 – external double-leaf glass door in aluminium frame such as door system ALU-K-77ID</t>
    </r>
    <r>
      <rPr>
        <sz val="10"/>
        <rFont val="Arial CE"/>
        <charset val="238"/>
      </rPr>
      <t xml:space="preserve">
</t>
    </r>
    <r>
      <rPr>
        <b/>
        <sz val="10"/>
        <rFont val="Arial CE"/>
        <charset val="238"/>
      </rPr>
      <t>~ installation: plasterboard wall w=20 cm</t>
    </r>
    <r>
      <rPr>
        <sz val="10"/>
        <rFont val="Arial CE"/>
        <charset val="238"/>
      </rPr>
      <t xml:space="preserve">
</t>
    </r>
    <r>
      <rPr>
        <b/>
        <sz val="10"/>
        <rFont val="Arial CE"/>
        <charset val="238"/>
      </rPr>
      <t>~</t>
    </r>
    <r>
      <rPr>
        <sz val="10"/>
        <rFont val="Arial CE"/>
        <charset val="238"/>
      </rPr>
      <t xml:space="preserve"> floor: ground floor
~ overall width and height: 150 x 300 cm
~ reveal width and height: </t>
    </r>
    <r>
      <rPr>
        <b/>
        <sz val="10"/>
        <rFont val="Arial CE"/>
        <charset val="238"/>
      </rPr>
      <t xml:space="preserve"> 140 x 210 cm</t>
    </r>
    <r>
      <rPr>
        <sz val="10"/>
        <rFont val="Arial CE"/>
        <charset val="238"/>
      </rPr>
      <t xml:space="preserve">
~ frame:  aluminium frame, thickness 77 mm, hot powder coated RAL 9003 Matt
~ leaf: aluminium frame, thickness 77 mm, hot powder coated RAL 9003 Matt
~ glazing: triple glazed, safety tempered 4ESG/14/4ESG/14/4ESG
~ top panel: 85 cm, triple-layer safety tempered glass 4ESG/14/4ESG/14/4ESG
~ surface finish: hot powder coated RAL 9003 MATT</t>
    </r>
  </si>
  <si>
    <r>
      <rPr>
        <sz val="10"/>
        <rFont val="Arial CE"/>
        <charset val="238"/>
      </rPr>
      <t xml:space="preserve">~ fittings: concealed mountings, 3 hinges
~ equipment: recessed magnetic contact; two part matt stainless steel handle such as FSB 1016 on both sides, 3T three-point locking, grey multi-chamber seal, concealed door closer on the active leaf, floor-mounted doorstop, safety signs (film) on glass, one-handed operation of bolts on the inactive leaf
~ fire resistance: /
~ thermal insulation: </t>
    </r>
    <r>
      <rPr>
        <sz val="10"/>
        <rFont val="Arial"/>
        <family val="2"/>
        <charset val="238"/>
      </rPr>
      <t>≤</t>
    </r>
    <r>
      <rPr>
        <sz val="10"/>
        <rFont val="Arial CE"/>
        <charset val="238"/>
      </rPr>
      <t xml:space="preserve"> 0.9 W/m</t>
    </r>
    <r>
      <rPr>
        <vertAlign val="superscript"/>
        <sz val="10"/>
        <rFont val="Arial CE"/>
        <charset val="238"/>
      </rPr>
      <t>2</t>
    </r>
    <r>
      <rPr>
        <sz val="10"/>
        <rFont val="Arial CE"/>
        <charset val="238"/>
      </rPr>
      <t>K
~ sound insulation capacity: 41 dB
~ additional description: anti-panic system SIST EN179
~ lock: cylinder lock in master key system, recessed magnetic contact</t>
    </r>
  </si>
  <si>
    <r>
      <rPr>
        <sz val="10"/>
        <rFont val="Arial CE"/>
        <charset val="238"/>
      </rPr>
      <t>3.10.6.</t>
    </r>
  </si>
  <si>
    <r>
      <rPr>
        <sz val="10"/>
        <rFont val="Arial CE"/>
        <charset val="238"/>
      </rPr>
      <t>Door – as per description 
~ code:</t>
    </r>
    <r>
      <rPr>
        <b/>
        <sz val="10"/>
        <rFont val="Arial CE"/>
        <charset val="238"/>
      </rPr>
      <t xml:space="preserve"> V2-AluP1 - external double-leaf glass fire door in aluminium frame such as door system SAPA SISTEM EI2 30</t>
    </r>
    <r>
      <rPr>
        <sz val="10"/>
        <rFont val="Arial CE"/>
        <charset val="238"/>
      </rPr>
      <t xml:space="preserve">
</t>
    </r>
    <r>
      <rPr>
        <b/>
        <sz val="10"/>
        <rFont val="Arial CE"/>
        <charset val="238"/>
      </rPr>
      <t xml:space="preserve">~ </t>
    </r>
    <r>
      <rPr>
        <sz val="10"/>
        <rFont val="Arial CE"/>
        <charset val="238"/>
      </rPr>
      <t xml:space="preserve">installation: Reinforced concrete wall w= 30 cm
</t>
    </r>
    <r>
      <rPr>
        <b/>
        <sz val="10"/>
        <rFont val="Arial CE"/>
        <charset val="238"/>
      </rPr>
      <t>~</t>
    </r>
    <r>
      <rPr>
        <sz val="10"/>
        <rFont val="Arial CE"/>
        <charset val="238"/>
      </rPr>
      <t xml:space="preserve"> floor: ground floor
~ overall width and height: 150 x 300 cm
~ reveal width and height: </t>
    </r>
    <r>
      <rPr>
        <b/>
        <sz val="10"/>
        <rFont val="Arial CE"/>
        <charset val="238"/>
      </rPr>
      <t xml:space="preserve"> 140 x 210 cm</t>
    </r>
    <r>
      <rPr>
        <sz val="10"/>
        <rFont val="Arial CE"/>
        <charset val="238"/>
      </rPr>
      <t xml:space="preserve">
~ frame:  aluminium frame, hot powder coated RAL 9003 Matt
~ leaf: aluminium frame, hot powder coated RAL 9003 Matt
~ glazing: double-layer safety tempered fire-resistant glass
~ top panel: 85 cm, double-layer safety tempered fire-resistant glass
~ surface finish: hot powder coated RAL 9003 MATT</t>
    </r>
  </si>
  <si>
    <r>
      <rPr>
        <sz val="10"/>
        <rFont val="Arial CE"/>
        <charset val="238"/>
      </rPr>
      <t xml:space="preserve">~ fittings: system 3D adjustable stainless steel, 3 clamps per height
~ equipment: 12V electric lock, two part matt stainless steel handle such as FSB 1016 on both sides, 3T three-point locking, grey multi-chamber seal, concealed door closer on the active leaf, floor-mounted doorstop, safety signs (film) on glass, one-handed operation of bolts on the inactive leaf
~ fire resistance: EI2 30-C3
~ thermal insulation: </t>
    </r>
    <r>
      <rPr>
        <sz val="10"/>
        <rFont val="Arial"/>
        <family val="2"/>
        <charset val="238"/>
      </rPr>
      <t>≤</t>
    </r>
    <r>
      <rPr>
        <sz val="10"/>
        <rFont val="Arial CE"/>
        <charset val="238"/>
      </rPr>
      <t xml:space="preserve"> 1.3 W/m</t>
    </r>
    <r>
      <rPr>
        <vertAlign val="superscript"/>
        <sz val="10"/>
        <rFont val="Arial CE"/>
        <charset val="238"/>
      </rPr>
      <t>2</t>
    </r>
    <r>
      <rPr>
        <sz val="10"/>
        <rFont val="Arial CE"/>
        <charset val="238"/>
      </rPr>
      <t>K
~ sound insulation capacity: /
~ airtightness: airtightness class 3 as per SIST EN 12207
~ additional description: anti-panic system SIST EN179</t>
    </r>
  </si>
  <si>
    <r>
      <rPr>
        <sz val="10"/>
        <rFont val="Arial CE"/>
        <charset val="238"/>
      </rPr>
      <t>3.10.7.</t>
    </r>
  </si>
  <si>
    <r>
      <rPr>
        <sz val="10"/>
        <rFont val="Arial CE"/>
        <charset val="238"/>
      </rPr>
      <t>Door – as per description 
~ code:</t>
    </r>
    <r>
      <rPr>
        <b/>
        <sz val="10"/>
        <rFont val="Arial CE"/>
        <charset val="238"/>
      </rPr>
      <t xml:space="preserve"> V2-L1 – internal single-leaf straight-edged wooden door with top panel</t>
    </r>
    <r>
      <rPr>
        <sz val="10"/>
        <rFont val="Arial CE"/>
        <charset val="238"/>
      </rPr>
      <t xml:space="preserve">
</t>
    </r>
    <r>
      <rPr>
        <b/>
        <sz val="10"/>
        <rFont val="Arial CE"/>
        <charset val="238"/>
      </rPr>
      <t>~ installation: in a 25 cm wide reinforced concrete wall</t>
    </r>
    <r>
      <rPr>
        <sz val="10"/>
        <rFont val="Arial CE"/>
        <charset val="238"/>
      </rPr>
      <t xml:space="preserve">
</t>
    </r>
    <r>
      <rPr>
        <b/>
        <sz val="10"/>
        <rFont val="Arial CE"/>
        <charset val="238"/>
      </rPr>
      <t>~</t>
    </r>
    <r>
      <rPr>
        <sz val="10"/>
        <rFont val="Arial CE"/>
        <charset val="238"/>
      </rPr>
      <t xml:space="preserve"> floor: ground floor
~ overall width and height: 101.4 x 300 cm
~ reveal width and height: </t>
    </r>
    <r>
      <rPr>
        <b/>
        <sz val="10"/>
        <rFont val="Arial CE"/>
        <charset val="238"/>
      </rPr>
      <t xml:space="preserve"> 95 x 210 cm</t>
    </r>
    <r>
      <rPr>
        <sz val="10"/>
        <rFont val="Arial CE"/>
        <charset val="238"/>
      </rPr>
      <t xml:space="preserve">
~ frame: 1.5 mm galvanised sheet steel, powder coated RAL 7016 Matt, such as BOS wjAsd
~ leaf: full sandwich panel, oak veneer finish, annual rings in horizontal direction, oiled, straight non-rebated edge
~ glazing: double glazing, tempered safety glass 4ESG/14/6ESG
~ top panel: 85 cm</t>
    </r>
  </si>
  <si>
    <r>
      <rPr>
        <sz val="10"/>
        <rFont val="Arial CE"/>
        <charset val="238"/>
      </rPr>
      <t>~ fittings: concealed 3D-adjustable hinges such as TECTUS, 2 per leaf
~ equipment: 12V electric lock; two-part matt stainless steel handle such FSB 1016 on both sides, cylinder lock in master key system, single-point locking, grey multi-chamber seal, nameplate
~ fire resistance: /
~ thermal insulating capacity: /
~ sound insulation capacity: 30 dB
~ additional description: 1x 12 V electric lock; see wiring and equipment plan for location</t>
    </r>
  </si>
  <si>
    <r>
      <rPr>
        <sz val="10"/>
        <rFont val="Arial CE"/>
        <charset val="238"/>
      </rPr>
      <t>3.10.8.</t>
    </r>
  </si>
  <si>
    <r>
      <rPr>
        <sz val="10"/>
        <rFont val="Arial CE"/>
        <charset val="238"/>
      </rPr>
      <t>Door – as per description 
~ code:</t>
    </r>
    <r>
      <rPr>
        <b/>
        <sz val="10"/>
        <rFont val="Arial CE"/>
        <charset val="238"/>
      </rPr>
      <t xml:space="preserve"> V2-L2 – internal single-leaf straight-edged wooden door</t>
    </r>
    <r>
      <rPr>
        <sz val="10"/>
        <rFont val="Arial CE"/>
        <charset val="238"/>
      </rPr>
      <t xml:space="preserve">
~ installation: Reinforced concrete wall w=25 cm, plasterboard walls w=15 cm
</t>
    </r>
    <r>
      <rPr>
        <b/>
        <sz val="10"/>
        <rFont val="Arial CE"/>
        <charset val="238"/>
      </rPr>
      <t>~</t>
    </r>
    <r>
      <rPr>
        <sz val="10"/>
        <rFont val="Arial CE"/>
        <charset val="238"/>
      </rPr>
      <t xml:space="preserve"> floor: ground floor
~ overall width and height: 101.4 x 213.2 cm
~ reveal width and height: </t>
    </r>
    <r>
      <rPr>
        <b/>
        <sz val="10"/>
        <rFont val="Arial CE"/>
        <charset val="238"/>
      </rPr>
      <t xml:space="preserve"> 95 x 210 cm</t>
    </r>
    <r>
      <rPr>
        <sz val="10"/>
        <rFont val="Arial CE"/>
        <charset val="238"/>
      </rPr>
      <t xml:space="preserve">
~ frame: 1.5 mm galvanised sheet steel, powder coated RAL 7016 Matt, such as BOS wjAsd
~ leaf: full sandwich panel, undercut 3 cm, oak veneer finish, horizontal annual rings, oiled, straight non-rebated edge
~ glazing: /
~ top panel: /</t>
    </r>
  </si>
  <si>
    <r>
      <rPr>
        <sz val="10"/>
        <rFont val="Arial CE"/>
        <charset val="238"/>
      </rPr>
      <t>~ fittings: concealed 3D-adjustable hinges such as TECTUS, 2 per leaf
~ equipment: two-part matt stainless steel handle such FSB 1016 on both sides, cylinder lock in master key system, single-point locking, grey multi-chamber seal, nameplate, door closer such as DORMA ITS96
~ fire resistance: /
~ thermal insulating capacity: /
~ sound insulation capacity: 30 dB
~ airtightness: SIST EN12207, Class 2 (applies to doors to area 0.15)</t>
    </r>
  </si>
  <si>
    <r>
      <rPr>
        <sz val="10"/>
        <rFont val="Arial CE"/>
        <charset val="238"/>
      </rPr>
      <t>3.10.9.</t>
    </r>
  </si>
  <si>
    <r>
      <rPr>
        <sz val="10"/>
        <rFont val="Arial CE"/>
        <charset val="238"/>
      </rPr>
      <t>Door – as per description 
~ code:</t>
    </r>
    <r>
      <rPr>
        <b/>
        <sz val="10"/>
        <rFont val="Arial CE"/>
        <charset val="238"/>
      </rPr>
      <t xml:space="preserve"> V2-L3 – internal single-leaf wooden undercut toilet door with thin frame</t>
    </r>
    <r>
      <rPr>
        <sz val="10"/>
        <rFont val="Arial CE"/>
        <charset val="238"/>
      </rPr>
      <t xml:space="preserve">
</t>
    </r>
    <r>
      <rPr>
        <b/>
        <sz val="10"/>
        <rFont val="Arial CE"/>
        <charset val="238"/>
      </rPr>
      <t xml:space="preserve">~ installation: </t>
    </r>
    <r>
      <rPr>
        <sz val="10"/>
        <rFont val="Arial CE"/>
        <charset val="238"/>
      </rPr>
      <t xml:space="preserve">plasterboard walls w= 15 cm
</t>
    </r>
    <r>
      <rPr>
        <b/>
        <sz val="10"/>
        <rFont val="Arial CE"/>
        <charset val="238"/>
      </rPr>
      <t>~</t>
    </r>
    <r>
      <rPr>
        <sz val="10"/>
        <rFont val="Arial CE"/>
        <charset val="238"/>
      </rPr>
      <t xml:space="preserve"> floor: ground floor
~ overall width and height: 83 x 211.5 cm
~ reveal width and height: </t>
    </r>
    <r>
      <rPr>
        <b/>
        <sz val="10"/>
        <rFont val="Arial CE"/>
        <charset val="238"/>
      </rPr>
      <t xml:space="preserve"> 80 x 210 cm</t>
    </r>
    <r>
      <rPr>
        <sz val="10"/>
        <rFont val="Arial CE"/>
        <charset val="238"/>
      </rPr>
      <t xml:space="preserve">
~ frame: 1.5 mm galvanised sheet steel, powder coated RAL 7016 Matt, such as BOS SINO
~ leaf: full sandwich panel, trimmed 3 cm, finished with max 0746 AP laminate, leaf edge straight trimmed without groove, with ABS label
~ glazing: /
~ top panel: /</t>
    </r>
  </si>
  <si>
    <r>
      <rPr>
        <sz val="10"/>
        <rFont val="Arial CE"/>
        <charset val="238"/>
      </rPr>
      <t>~ fittings: concealed 3D-adjustable hinges such as TECTUS, 2 per leaf
~ equipment: two-part matt stainless steel handle such as FSB 1016 for WC on both sides, magnetic lock for WC (rotary lock), single-point locking, grey multi-chamber seal
~ fire resistance: /
~ thermal insulating capacity: /
~ sound insulation capacity: /
~ airtightness: SIST EN12207, Class 2 (applies to doors to area 0.24)</t>
    </r>
  </si>
  <si>
    <r>
      <rPr>
        <sz val="10"/>
        <rFont val="Arial CE"/>
        <charset val="238"/>
      </rPr>
      <t>3.10.10.</t>
    </r>
  </si>
  <si>
    <r>
      <rPr>
        <sz val="10"/>
        <rFont val="Arial CE"/>
        <charset val="238"/>
      </rPr>
      <t>Door – as per description 
~ code:</t>
    </r>
    <r>
      <rPr>
        <b/>
        <sz val="10"/>
        <rFont val="Arial CE"/>
        <charset val="238"/>
      </rPr>
      <t xml:space="preserve"> V2-L4 – internal single-leaf wooden undercut toilet door with thin frame</t>
    </r>
    <r>
      <rPr>
        <sz val="10"/>
        <rFont val="Arial CE"/>
        <charset val="238"/>
      </rPr>
      <t xml:space="preserve">
</t>
    </r>
    <r>
      <rPr>
        <b/>
        <sz val="10"/>
        <rFont val="Arial CE"/>
        <charset val="238"/>
      </rPr>
      <t xml:space="preserve">~ installation: </t>
    </r>
    <r>
      <rPr>
        <sz val="10"/>
        <rFont val="Arial CE"/>
        <charset val="238"/>
      </rPr>
      <t xml:space="preserve">plasterboard walls w= 12.5 cm
</t>
    </r>
    <r>
      <rPr>
        <b/>
        <sz val="10"/>
        <rFont val="Arial CE"/>
        <charset val="238"/>
      </rPr>
      <t>~</t>
    </r>
    <r>
      <rPr>
        <sz val="10"/>
        <rFont val="Arial CE"/>
        <charset val="238"/>
      </rPr>
      <t xml:space="preserve"> floor: ground floor
~ overall width and height: 73 x 211.5 cm
~ reveal width and height: </t>
    </r>
    <r>
      <rPr>
        <b/>
        <sz val="10"/>
        <rFont val="Arial CE"/>
        <charset val="238"/>
      </rPr>
      <t xml:space="preserve"> 70 x 210 cm</t>
    </r>
    <r>
      <rPr>
        <sz val="10"/>
        <rFont val="Arial CE"/>
        <charset val="238"/>
      </rPr>
      <t xml:space="preserve">
~ frame: 1.5 mm galvanised sheet steel, powder coated RAL 7016 Matt, such as BOS SINO
~ leaf: full sandwich panel, trimmed 3 cm, finished with max 0746 AP laminate, leaf edge straight trimmed without groove, with ABS label
~ glazing: /
~ top panel: /</t>
    </r>
  </si>
  <si>
    <r>
      <rPr>
        <sz val="10"/>
        <rFont val="Arial CE"/>
        <charset val="238"/>
      </rPr>
      <t>~ fittings: concealed 3D-adjustable hinges such as TECTUS, 2 per leaf
~ equipment: two-part matt stainless steel handle such as FSB 1016 for WC on both sides, magnetic lock for WC (rotary lock), single-point locking, grey multi-chamber seal
~ fire resistance: /
~ thermal insulating capacity: /
~ sound insulation capacity: /</t>
    </r>
  </si>
  <si>
    <r>
      <rPr>
        <sz val="10"/>
        <rFont val="Arial CE"/>
        <charset val="238"/>
      </rPr>
      <t>3.10.11.</t>
    </r>
  </si>
  <si>
    <r>
      <rPr>
        <sz val="10"/>
        <rFont val="Arial CE"/>
        <charset val="238"/>
      </rPr>
      <t>Door – as per description 
~ code:</t>
    </r>
    <r>
      <rPr>
        <b/>
        <sz val="10"/>
        <rFont val="Arial CE"/>
        <charset val="238"/>
      </rPr>
      <t xml:space="preserve"> V2-L5 - internal double-leaf straight-edged wooden door (100+60)</t>
    </r>
    <r>
      <rPr>
        <sz val="10"/>
        <rFont val="Arial CE"/>
        <charset val="238"/>
      </rPr>
      <t xml:space="preserve">
</t>
    </r>
    <r>
      <rPr>
        <b/>
        <sz val="10"/>
        <rFont val="Arial CE"/>
        <charset val="238"/>
      </rPr>
      <t xml:space="preserve">~ installation: </t>
    </r>
    <r>
      <rPr>
        <sz val="10"/>
        <rFont val="Arial CE"/>
        <charset val="238"/>
      </rPr>
      <t xml:space="preserve">Reinforced concrete wall w= 25 cm
</t>
    </r>
    <r>
      <rPr>
        <b/>
        <sz val="10"/>
        <rFont val="Arial CE"/>
        <charset val="238"/>
      </rPr>
      <t>~</t>
    </r>
    <r>
      <rPr>
        <sz val="10"/>
        <rFont val="Arial CE"/>
        <charset val="238"/>
      </rPr>
      <t xml:space="preserve"> floor: ground floor
~ overall width and height: 166.4 x 213.2 cm
~ reveal width and height: </t>
    </r>
    <r>
      <rPr>
        <b/>
        <sz val="10"/>
        <rFont val="Arial CE"/>
        <charset val="238"/>
      </rPr>
      <t xml:space="preserve"> 160 x 210 cm</t>
    </r>
    <r>
      <rPr>
        <sz val="10"/>
        <rFont val="Arial CE"/>
        <charset val="238"/>
      </rPr>
      <t xml:space="preserve">
~ frame: 1.5 mm galvanised sheet steel, powder coated RAL 7016 Matt, such as BOS wjAsd
~ leaf: full sandwich panel, finished with oak veneer, annual rings in horizontal direction, oiled, leaf edge straight trimmed without groove
~ glazing: /
~ top panel: /</t>
    </r>
  </si>
  <si>
    <r>
      <rPr>
        <sz val="10"/>
        <rFont val="Arial CE"/>
        <charset val="238"/>
      </rPr>
      <t>~ fittings: concealed 3D-adjustable hinges such as TECTUS, 2 per leaf
~ equipment: 12V electric lock; two-part matt stainless steel handle such FSB 1016 on both sides, cylinder lock in master key system, single-point locking, grey multi-chamber seal, nameplate, door closer such as DORMA ITS96 on active leaf, one-handed operation of lower and upper bolts, floor-mounted doorstop
~ fire resistance: /
~ thermal insulating capacity: /
~ sound insulation capacity: 30 dB
~ additional description: anti-panic system SIST EN 179</t>
    </r>
  </si>
  <si>
    <r>
      <rPr>
        <sz val="10"/>
        <rFont val="Arial CE"/>
        <charset val="238"/>
      </rPr>
      <t>23.10.12.</t>
    </r>
  </si>
  <si>
    <r>
      <rPr>
        <sz val="10"/>
        <rFont val="Arial CE"/>
        <charset val="238"/>
      </rPr>
      <t>Door – as per description 
~ code:</t>
    </r>
    <r>
      <rPr>
        <b/>
        <sz val="10"/>
        <rFont val="Arial CE"/>
        <charset val="238"/>
      </rPr>
      <t xml:space="preserve"> V2-LP1 - internal single-leaf straight-edged wooden fire door</t>
    </r>
    <r>
      <rPr>
        <sz val="10"/>
        <rFont val="Arial CE"/>
        <charset val="238"/>
      </rPr>
      <t xml:space="preserve">
</t>
    </r>
    <r>
      <rPr>
        <b/>
        <sz val="10"/>
        <rFont val="Arial CE"/>
        <charset val="238"/>
      </rPr>
      <t xml:space="preserve">~ installation: </t>
    </r>
    <r>
      <rPr>
        <sz val="10"/>
        <rFont val="Arial CE"/>
        <charset val="238"/>
      </rPr>
      <t xml:space="preserve">Reinforced concrete wall w= 25 cm
</t>
    </r>
    <r>
      <rPr>
        <b/>
        <sz val="10"/>
        <rFont val="Arial CE"/>
        <charset val="238"/>
      </rPr>
      <t>~</t>
    </r>
    <r>
      <rPr>
        <sz val="10"/>
        <rFont val="Arial CE"/>
        <charset val="238"/>
      </rPr>
      <t xml:space="preserve"> floor: ground floor
~ overall width and height: 105 x 215 cm
~ reveal width and height: </t>
    </r>
    <r>
      <rPr>
        <b/>
        <sz val="10"/>
        <rFont val="Arial CE"/>
        <charset val="238"/>
      </rPr>
      <t xml:space="preserve"> 95 x 210 cm</t>
    </r>
    <r>
      <rPr>
        <sz val="10"/>
        <rFont val="Arial CE"/>
        <charset val="238"/>
      </rPr>
      <t xml:space="preserve">
~ frame: 1.5 mm galvanised sheet steel, powder coated RAL 7016 Matt, such as BOS wjAsFd
~ leaf: full sandwich panel, oak veneer finish, annual rings in horizontal direction, oiled, straight non-rebated edge
~ glazing: /
~ top panel: /</t>
    </r>
  </si>
  <si>
    <r>
      <rPr>
        <sz val="10"/>
        <rFont val="Arial CE"/>
        <charset val="238"/>
      </rPr>
      <t>~ fittings: VX hinges, 2 per leaf
~ equipment: 12V electric lock; two-part matt stainless steel handle such FSB 1016 on both sides, cylinder lock in master key system, single-point locking, grey multi-chamber seal, nameplate, door closer such as DORMA ITS96
~ fire resistance: EI2 30-C3
~ thermal insulating capacity: /
~ sound insulation capacity: 30 dB
~ airtightness: airtightness class C according to SIST EN 12207 (requirement, only for doors in room 0.27)
~ additional description: anti-panic system SIST EN 179</t>
    </r>
  </si>
  <si>
    <r>
      <rPr>
        <sz val="10"/>
        <rFont val="Arial CE"/>
        <charset val="238"/>
      </rPr>
      <t>~ no airtightness requirement</t>
    </r>
  </si>
  <si>
    <r>
      <rPr>
        <sz val="10"/>
        <rFont val="Arial CE"/>
        <charset val="238"/>
      </rPr>
      <t>~ with airtightness requirement</t>
    </r>
  </si>
  <si>
    <r>
      <rPr>
        <sz val="10"/>
        <rFont val="Arial CE"/>
        <charset val="238"/>
      </rPr>
      <t>3.10.13.</t>
    </r>
  </si>
  <si>
    <r>
      <rPr>
        <sz val="10"/>
        <rFont val="Arial CE"/>
        <charset val="238"/>
      </rPr>
      <t>Door – as per description 
~ code:</t>
    </r>
    <r>
      <rPr>
        <b/>
        <sz val="10"/>
        <rFont val="Arial CE"/>
        <charset val="238"/>
      </rPr>
      <t xml:space="preserve"> V2-LP2 – internal single-leaf straight-edged wooden fire door</t>
    </r>
    <r>
      <rPr>
        <sz val="10"/>
        <rFont val="Arial CE"/>
        <charset val="238"/>
      </rPr>
      <t xml:space="preserve">
</t>
    </r>
    <r>
      <rPr>
        <b/>
        <sz val="10"/>
        <rFont val="Arial CE"/>
        <charset val="238"/>
      </rPr>
      <t xml:space="preserve">~ installation: </t>
    </r>
    <r>
      <rPr>
        <sz val="10"/>
        <rFont val="Arial CE"/>
        <charset val="238"/>
      </rPr>
      <t xml:space="preserve">Reinforced concrete wall w= 25 cm
</t>
    </r>
    <r>
      <rPr>
        <b/>
        <sz val="10"/>
        <rFont val="Arial CE"/>
        <charset val="238"/>
      </rPr>
      <t>~</t>
    </r>
    <r>
      <rPr>
        <sz val="10"/>
        <rFont val="Arial CE"/>
        <charset val="238"/>
      </rPr>
      <t xml:space="preserve"> floor: ground floor
~ overall width and height: 105 x 215 cm
~ reveal width and height: </t>
    </r>
    <r>
      <rPr>
        <b/>
        <sz val="10"/>
        <rFont val="Arial CE"/>
        <charset val="238"/>
      </rPr>
      <t xml:space="preserve"> 95 x 210 cm</t>
    </r>
    <r>
      <rPr>
        <sz val="10"/>
        <rFont val="Arial CE"/>
        <charset val="238"/>
      </rPr>
      <t xml:space="preserve">
~ frame: 1.5 mm galvanised sheet steel, powder coated RAL 7016 Matt, such as BOS wjAsFd
~ leaf: full sandwich panel, oak veneer finish, annual rings in horizontal direction, oiled, straight non-rebated edge
~ glazing: /
~ top panel: /</t>
    </r>
  </si>
  <si>
    <r>
      <rPr>
        <sz val="10"/>
        <rFont val="Arial CE"/>
        <charset val="238"/>
      </rPr>
      <t>~ fittings: VX hinges, 2 per leaf
~ equipment: 12V electric lock; two-part matt stainless steel handle such FSB 1016 on both sides, cylinder lock in master key system, single-point locking, grey multi-chamber seal, nameplate, door closer such as DORMA ITS96
~ fire resistance: EI2 30-C3
~ thermal insulating capacity: /
~ sound insulation capacity: 37 dB
~ additional description: anti-panic system SIST EN 179</t>
    </r>
  </si>
  <si>
    <r>
      <rPr>
        <sz val="10"/>
        <rFont val="Arial CE"/>
        <charset val="238"/>
      </rPr>
      <t>3.10.14.</t>
    </r>
  </si>
  <si>
    <r>
      <rPr>
        <sz val="10"/>
        <rFont val="Arial CE"/>
        <charset val="238"/>
      </rPr>
      <t xml:space="preserve">Fixed glass walls </t>
    </r>
    <r>
      <rPr>
        <b/>
        <sz val="10"/>
        <rFont val="Arial CE"/>
        <charset val="238"/>
      </rPr>
      <t>S2.Alu 1 (a,b,c)</t>
    </r>
    <r>
      <rPr>
        <sz val="10"/>
        <rFont val="Arial CE"/>
        <charset val="238"/>
      </rPr>
      <t>, as per description:
~ wall description: traditional fixed façade glazing system with high thermal performance aluminium profiles such as the AluKSL50ITR system, mullion K733 height 50/133 mm and decorative external vertical aluminium cover profiles 50/160 mm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 safety signs on the glass (film) as per project designer’s choice</t>
    </r>
  </si>
  <si>
    <r>
      <rPr>
        <sz val="10"/>
        <rFont val="Arial CE"/>
        <charset val="238"/>
      </rPr>
      <t xml:space="preserve">~ internal window sill:/
~ external window sill:/
~ jambs: aluminium external and internal trim in the colour of the façade elements RAL 7016 Matt
~ Uw overall: </t>
    </r>
    <r>
      <rPr>
        <sz val="10"/>
        <rFont val="Arial"/>
        <family val="2"/>
        <charset val="238"/>
      </rPr>
      <t>≤</t>
    </r>
    <r>
      <rPr>
        <sz val="10"/>
        <rFont val="Arial CE"/>
        <charset val="238"/>
      </rPr>
      <t xml:space="preserve"> 1.1 W/m</t>
    </r>
    <r>
      <rPr>
        <vertAlign val="superscript"/>
        <sz val="10"/>
        <rFont val="Arial CE"/>
        <charset val="238"/>
      </rPr>
      <t>2</t>
    </r>
    <r>
      <rPr>
        <sz val="10"/>
        <rFont val="Arial CE"/>
        <charset val="238"/>
      </rPr>
      <t xml:space="preserve">K as per EN 13947
~ Ug Glass: </t>
    </r>
    <r>
      <rPr>
        <sz val="10"/>
        <rFont val="Arial"/>
        <family val="2"/>
        <charset val="238"/>
      </rPr>
      <t>≤</t>
    </r>
    <r>
      <rPr>
        <sz val="10"/>
        <rFont val="Arial CE"/>
        <charset val="238"/>
      </rPr>
      <t xml:space="preserve"> 0.6 W/m</t>
    </r>
    <r>
      <rPr>
        <vertAlign val="superscript"/>
        <sz val="10"/>
        <rFont val="Arial CE"/>
        <charset val="238"/>
      </rPr>
      <t>2</t>
    </r>
    <r>
      <rPr>
        <sz val="10"/>
        <rFont val="Arial CE"/>
        <charset val="238"/>
      </rPr>
      <t>K
~ sound insulation capacity: 41 dB
~ fire resistance:/
~ airtightness: airtightness class 3 as per SIST EN 12207
~ standards, technical guidelines: SIST EN 14351-1, TSG-1-004:2010
~ installation: energy-efficient installation (RAL installation), building seals vapour impermeable inside, vapour permeable outside, watertight, black sealing rubber</t>
    </r>
  </si>
  <si>
    <r>
      <rPr>
        <b/>
        <sz val="10"/>
        <rFont val="Arial"/>
        <family val="2"/>
        <charset val="238"/>
      </rPr>
      <t>•</t>
    </r>
    <r>
      <rPr>
        <sz val="10"/>
        <rFont val="Arial CE"/>
        <charset val="238"/>
      </rPr>
      <t xml:space="preserve"> </t>
    </r>
    <r>
      <rPr>
        <b/>
        <sz val="10"/>
        <rFont val="Arial CE"/>
        <charset val="238"/>
      </rPr>
      <t>glass wall S2.Alu 1a</t>
    </r>
    <r>
      <rPr>
        <b/>
        <sz val="10"/>
        <rFont val="Arial CE"/>
        <family val="2"/>
        <charset val="238"/>
      </rPr>
      <t xml:space="preserve">: </t>
    </r>
    <r>
      <rPr>
        <sz val="10"/>
        <rFont val="Arial CE"/>
        <family val="2"/>
        <charset val="238"/>
      </rPr>
      <t xml:space="preserve">
- panoramic glass wall
- overall width and height:  267/370 cm
- parapet: 0 cm
- opening: 2xFix
- wall characteristics: see description S2.Alu 1 (a,b,c)</t>
    </r>
  </si>
  <si>
    <t>Description of V2- Alu1 door in wall S2.Alu 1b:
~ description: external double-leaf glass door in aluminium frame in glass façade such as door system ALU-K-77ID
~ installation: glass structural façade
~ clear width: 170 cm
~ clear height: 297.5 cm
~ width 170 mm
~ height: 297.5 cm
~ frame: aluminium frame, thickness 77 mm, hot powder coated RAL 7016 Matt
~ leaf: aluminium frame, thickness 77 mm, hot powder coated RAL 7016 Matt
~ glazing: triple glazed, tempered safety glass 4ESG/14/4ESG/14/4ESG
~ surface finish: hot powder coated, RAL 7016 Matt
~ fittings: concealed hinges, 3 per leaf</t>
  </si>
  <si>
    <r>
      <t xml:space="preserve"> ~ equipment: two-part matt stainless steel handle such as FSB 1016 on the inside, stainless steel handle L=120cm such as FSB 66 6615 on the outside, recessed magnetic contact; 3T three-point locking, black multi-chamber seal, concealed door closer on the active leaf, floor-mounted doorstop, safety signs (film) on the glass, one-handed operation of the bolts on the inactive leaf
~ fire resistance:/
~ thermal insulation: </t>
    </r>
    <r>
      <rPr>
        <sz val="10"/>
        <rFont val="Arial"/>
        <family val="2"/>
        <charset val="238"/>
      </rPr>
      <t>≤</t>
    </r>
    <r>
      <rPr>
        <sz val="10"/>
        <rFont val="Arial CE"/>
        <family val="2"/>
        <charset val="238"/>
      </rPr>
      <t xml:space="preserve"> 1.1 W/m</t>
    </r>
    <r>
      <rPr>
        <vertAlign val="superscript"/>
        <sz val="10"/>
        <rFont val="Arial CE"/>
        <family val="2"/>
        <charset val="238"/>
      </rPr>
      <t>2</t>
    </r>
    <r>
      <rPr>
        <sz val="10"/>
        <rFont val="Arial CE"/>
        <family val="2"/>
        <charset val="238"/>
      </rPr>
      <t xml:space="preserve">K
~ sound insulation capacity: 41 dB
~ </t>
    </r>
    <r>
      <rPr>
        <sz val="10"/>
        <rFont val="Arial CE"/>
        <charset val="238"/>
      </rPr>
      <t>airtightness: airtightness class 3 according to SIST EN 12207</t>
    </r>
    <r>
      <rPr>
        <sz val="10"/>
        <rFont val="Arial CE"/>
        <family val="2"/>
        <charset val="238"/>
      </rPr>
      <t xml:space="preserve">
~ additional description: anti-panic system SIST EN 179
~ lock: cylinder lock in master key system, recessed magnetic contact
Note:</t>
    </r>
    <r>
      <rPr>
        <sz val="10"/>
        <rFont val="Arial CE"/>
        <charset val="238"/>
      </rPr>
      <t xml:space="preserve"> 2 pcs of doors</t>
    </r>
    <r>
      <rPr>
        <sz val="10"/>
        <rFont val="Arial CE"/>
        <family val="2"/>
        <charset val="238"/>
      </rPr>
      <t xml:space="preserve"> to be taken into account in the price of S2.Alu 1b wall with doors
</t>
    </r>
    <r>
      <rPr>
        <b/>
        <sz val="10"/>
        <rFont val="Arial CE"/>
        <charset val="238"/>
      </rPr>
      <t>Total glass wall S2.Alu 1b with doors:</t>
    </r>
  </si>
  <si>
    <r>
      <rPr>
        <sz val="10"/>
        <rFont val="Arial CE"/>
        <charset val="238"/>
      </rPr>
      <t>3.10.15.</t>
    </r>
  </si>
  <si>
    <r>
      <rPr>
        <sz val="10"/>
        <rFont val="Arial CE"/>
        <charset val="238"/>
      </rPr>
      <t xml:space="preserve">Fixed glass walls </t>
    </r>
    <r>
      <rPr>
        <b/>
        <sz val="10"/>
        <rFont val="Arial CE"/>
        <charset val="238"/>
      </rPr>
      <t>S2.Alu 2, S2.Alu 3 and S2.Alu 4</t>
    </r>
    <r>
      <rPr>
        <sz val="10"/>
        <rFont val="Arial CE"/>
        <charset val="238"/>
      </rPr>
      <t>, as per description:
~ wall description: traditional fixed façade glazing system with high thermal performance aluminium profiles such as the AluKSL50ITR system, mullion K733 height 50/133 mm and decorative external vertical aluminium cover profiles 50/160 mm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 safety signs on the glass (film) as per project designer’s choice</t>
    </r>
  </si>
  <si>
    <r>
      <rPr>
        <sz val="10"/>
        <rFont val="Arial CE"/>
        <charset val="238"/>
      </rPr>
      <t xml:space="preserve">~ internal window sill:/
~ external window sill:/
~ jambs: aluminium external and internal trim in the colour of the façade elements RAL 7016 Matt
~ Uw overall: </t>
    </r>
    <r>
      <rPr>
        <sz val="10"/>
        <rFont val="Arial"/>
        <family val="2"/>
        <charset val="238"/>
      </rPr>
      <t>≤</t>
    </r>
    <r>
      <rPr>
        <sz val="10"/>
        <rFont val="Arial CE"/>
        <charset val="238"/>
      </rPr>
      <t xml:space="preserve"> 1.1 W/m</t>
    </r>
    <r>
      <rPr>
        <vertAlign val="superscript"/>
        <sz val="10"/>
        <rFont val="Arial CE"/>
        <charset val="238"/>
      </rPr>
      <t>2</t>
    </r>
    <r>
      <rPr>
        <sz val="10"/>
        <rFont val="Arial CE"/>
        <charset val="238"/>
      </rPr>
      <t xml:space="preserve">K as per EN 13947
~ Ug Glass: </t>
    </r>
    <r>
      <rPr>
        <sz val="10"/>
        <rFont val="Arial"/>
        <family val="2"/>
        <charset val="238"/>
      </rPr>
      <t>≤</t>
    </r>
    <r>
      <rPr>
        <sz val="10"/>
        <rFont val="Arial CE"/>
        <charset val="238"/>
      </rPr>
      <t xml:space="preserve"> 0.6 W/m</t>
    </r>
    <r>
      <rPr>
        <vertAlign val="superscript"/>
        <sz val="10"/>
        <rFont val="Arial CE"/>
        <charset val="238"/>
      </rPr>
      <t>2</t>
    </r>
    <r>
      <rPr>
        <sz val="10"/>
        <rFont val="Arial CE"/>
        <charset val="238"/>
      </rPr>
      <t>K
~ sound insulation capacity: 41 dB
~ fire resistance:/
~ standards, technical guidelines: SIST EN 14351-1, TSG-1-004:2010
~ installation: energy-efficient installation (RAL installation), building seals vapour impermeable inside, vapour permeable outside, watertight, black sealing rubber</t>
    </r>
  </si>
  <si>
    <r>
      <rPr>
        <sz val="10"/>
        <rFont val="Arial CE"/>
        <charset val="238"/>
      </rPr>
      <t>a.1.</t>
    </r>
  </si>
  <si>
    <t>Description of V2-Alu2 door in wall S2.Alu 2:
~ description: external double-leaf glass door in ALU frame in glass façade as door system ALU-K-77ID
~ installation: glass structural façade
~ clear width: 195 cm
~ clear height: 297.5 cm
~ width 170 mm
~ height: 297.5 cm
~ frame: aluminium frame, thickness 77 mm, hot powder coated RAL 7016 Matt
~ leaf: aluminium frame, thickness 77 mm, hot powder coated RAL 7016 Matt
~ glazing: triple glazed, tempered safety glass 4ESG/14/4ESG/14/4ESG
~ surface finish: hot powder coated, RAL 7016 Matt
~ fittings: concealed hinges, 3 per leaf</t>
  </si>
  <si>
    <r>
      <t xml:space="preserve">~ equipment: two-part matt stainless steel handle such as FSB 1016 on the inside, stainless steel handle L=120cm such as FSB 66 6615 on the outside, recessed magnetic contact; 3T three-point locking, black multi-chamber seal, concealed door closer on the active leaf, floor-mounted doorstop, safety signs (film) on the glass, one-handed operation of the bolts on the inactive leaf
~ fire resistance:/
~ thermal insulation: </t>
    </r>
    <r>
      <rPr>
        <sz val="10"/>
        <rFont val="Arial"/>
        <family val="2"/>
        <charset val="238"/>
      </rPr>
      <t>≤</t>
    </r>
    <r>
      <rPr>
        <sz val="10"/>
        <rFont val="Arial CE"/>
        <family val="2"/>
        <charset val="238"/>
      </rPr>
      <t xml:space="preserve"> 1.1 W/m</t>
    </r>
    <r>
      <rPr>
        <vertAlign val="superscript"/>
        <sz val="10"/>
        <rFont val="Arial CE"/>
        <family val="2"/>
        <charset val="238"/>
      </rPr>
      <t>2</t>
    </r>
    <r>
      <rPr>
        <sz val="10"/>
        <rFont val="Arial CE"/>
        <family val="2"/>
        <charset val="238"/>
      </rPr>
      <t xml:space="preserve">K
~ sound insulation capacity: 41 dB
~ additional description: anti-panic system SIST EN 179
~ lock: cylinder lock in master key system, </t>
    </r>
    <r>
      <rPr>
        <sz val="10"/>
        <rFont val="Arial CE"/>
        <charset val="238"/>
      </rPr>
      <t>recessed magnetic contact</t>
    </r>
    <r>
      <rPr>
        <sz val="10"/>
        <rFont val="Arial CE"/>
        <family val="2"/>
        <charset val="238"/>
      </rPr>
      <t xml:space="preserve">
</t>
    </r>
  </si>
  <si>
    <t>Description of V2-Alu2 door in wall S2.Alu 3:
~ description: external double-leaf glass door in ALU frame in glass façade as door system ALU-K-77ID
~ installation: glass structural façade
~ clear width: 195 cm
~ clear height: 297.5 cm
~ width 170 mm
~ height: 297.5 cm
~ frame: aluminium frame, thickness 77 mm, hot powder coated RAL 7016 Matt
~ leaf: aluminium frame, thickness 77 mm, hot powder coated RAL 7016 Matt
~ glazing: triple glazed, tempered safety glass 4ESG/14/4ESG/14/4ESG
~ surface finish: hot powder coated, RAL 7016 Matt
~ fittings: concealed hinges, 3 per leaf</t>
  </si>
  <si>
    <r>
      <rPr>
        <sz val="10"/>
        <rFont val="Arial CE"/>
        <charset val="238"/>
      </rPr>
      <t>3.10.16.</t>
    </r>
  </si>
  <si>
    <r>
      <rPr>
        <sz val="10"/>
        <rFont val="Arial CE"/>
        <charset val="238"/>
      </rPr>
      <t xml:space="preserve">Fixed glass walls </t>
    </r>
    <r>
      <rPr>
        <b/>
        <sz val="10"/>
        <rFont val="Arial CE"/>
        <charset val="238"/>
      </rPr>
      <t>S2.Alu 5, S2.Alu 6 and S2.Alu 7</t>
    </r>
    <r>
      <rPr>
        <sz val="10"/>
        <rFont val="Arial CE"/>
        <charset val="238"/>
      </rPr>
      <t>, as per description:
~ wall description: traditional fixed façade glazing system with high thermal performance aluminium profiles such as the AluKSL50ITR system, mullion K733 height 50/133 mm with structural joint and reinforcing mullion on the inside (S2-Alu5) or with decorative external vertical aluminium cover profiles 50/160 mm (S2- Alu6, Alu7)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 safety signs on the glass (film) as per project designer’s choice</t>
    </r>
  </si>
  <si>
    <t>3.11.</t>
  </si>
  <si>
    <t>PARTITION WALLS, CEILINGS, WALL CLADDING, WASHBASIN COUNTERS AND CURTAIN RAILS</t>
  </si>
  <si>
    <r>
      <rPr>
        <sz val="10"/>
        <rFont val="Arial CE"/>
        <charset val="238"/>
      </rPr>
      <t>Unit prices must include all substructures for the installation of small fixtures and sanitary equipment, including equipment for the disabled.</t>
    </r>
  </si>
  <si>
    <r>
      <rPr>
        <sz val="10"/>
        <rFont val="Arial CE"/>
        <charset val="238"/>
      </rPr>
      <t>3.11.1.</t>
    </r>
  </si>
  <si>
    <r>
      <rPr>
        <sz val="10"/>
        <rFont val="Arial CE"/>
        <charset val="238"/>
      </rPr>
      <t xml:space="preserve">Plasterboard </t>
    </r>
    <r>
      <rPr>
        <b/>
        <sz val="10"/>
        <rFont val="Arial CE"/>
        <charset val="238"/>
      </rPr>
      <t>waterproof</t>
    </r>
    <r>
      <rPr>
        <sz val="10"/>
        <rFont val="Arial CE"/>
        <charset val="238"/>
      </rPr>
      <t xml:space="preserve"> partitions </t>
    </r>
    <r>
      <rPr>
        <b/>
        <sz val="10"/>
        <rFont val="Arial CE"/>
        <charset val="238"/>
      </rPr>
      <t>t = 15 cm</t>
    </r>
    <r>
      <rPr>
        <sz val="10"/>
        <rFont val="Arial CE"/>
        <charset val="238"/>
      </rPr>
      <t xml:space="preserve">, consisting of
~ </t>
    </r>
    <r>
      <rPr>
        <b/>
        <sz val="10"/>
        <rFont val="Arial CE"/>
        <charset val="238"/>
      </rPr>
      <t>waterproof</t>
    </r>
    <r>
      <rPr>
        <sz val="10"/>
        <rFont val="Arial CE"/>
        <charset val="238"/>
      </rPr>
      <t xml:space="preserve"> plasterboard 2x1.25 mm, filled 
~ metal structure with glass wool insulation layer, total thickness 10 cm
~ </t>
    </r>
    <r>
      <rPr>
        <b/>
        <sz val="10"/>
        <rFont val="Arial CE"/>
        <charset val="238"/>
      </rPr>
      <t>waterproof</t>
    </r>
    <r>
      <rPr>
        <sz val="10"/>
        <rFont val="Arial CE"/>
        <charset val="238"/>
      </rPr>
      <t xml:space="preserve"> plasterboard 2x1.25 mm, filled
</t>
    </r>
  </si>
  <si>
    <r>
      <rPr>
        <sz val="10"/>
        <rFont val="Arial CE"/>
        <charset val="238"/>
      </rPr>
      <t>3.11.2.</t>
    </r>
  </si>
  <si>
    <r>
      <rPr>
        <b/>
        <sz val="10"/>
        <rFont val="Arial CE"/>
        <charset val="238"/>
      </rPr>
      <t>Waterproof</t>
    </r>
    <r>
      <rPr>
        <sz val="10"/>
        <rFont val="Arial CE"/>
        <charset val="238"/>
      </rPr>
      <t xml:space="preserve"> plasterboard partitions </t>
    </r>
    <r>
      <rPr>
        <b/>
        <sz val="10"/>
        <rFont val="Arial CE"/>
        <charset val="238"/>
      </rPr>
      <t>d = 12.5 cm</t>
    </r>
    <r>
      <rPr>
        <sz val="10"/>
        <rFont val="Arial CE"/>
        <charset val="238"/>
      </rPr>
      <t xml:space="preserve">, consisting of
~ </t>
    </r>
    <r>
      <rPr>
        <b/>
        <sz val="10"/>
        <rFont val="Arial CE"/>
        <charset val="238"/>
      </rPr>
      <t>waterproof</t>
    </r>
    <r>
      <rPr>
        <sz val="10"/>
        <rFont val="Arial CE"/>
        <charset val="238"/>
      </rPr>
      <t xml:space="preserve"> plasterboard 2x1.25 mm, filled 
~ metal construction with a glass wool insulation layer, total thickness 7.5 cm
~ </t>
    </r>
    <r>
      <rPr>
        <b/>
        <sz val="10"/>
        <rFont val="Arial CE"/>
        <charset val="238"/>
      </rPr>
      <t>waterproof</t>
    </r>
    <r>
      <rPr>
        <sz val="10"/>
        <rFont val="Arial CE"/>
        <charset val="238"/>
      </rPr>
      <t xml:space="preserve"> plasterboard 2x1.25 mm, filled
</t>
    </r>
  </si>
  <si>
    <r>
      <rPr>
        <sz val="10"/>
        <rFont val="Arial CE"/>
        <charset val="238"/>
      </rPr>
      <t>3.11.3.</t>
    </r>
  </si>
  <si>
    <r>
      <rPr>
        <sz val="10"/>
        <rFont val="Arial CE"/>
        <charset val="238"/>
      </rPr>
      <t xml:space="preserve">Plasterboard </t>
    </r>
    <r>
      <rPr>
        <b/>
        <sz val="10"/>
        <rFont val="Arial CE"/>
        <charset val="238"/>
      </rPr>
      <t>waterproof</t>
    </r>
    <r>
      <rPr>
        <sz val="10"/>
        <rFont val="Arial CE"/>
        <charset val="238"/>
      </rPr>
      <t xml:space="preserve"> partitions </t>
    </r>
    <r>
      <rPr>
        <b/>
        <sz val="10"/>
        <rFont val="Arial CE"/>
        <charset val="238"/>
      </rPr>
      <t>t = 10 cm</t>
    </r>
    <r>
      <rPr>
        <sz val="10"/>
        <rFont val="Arial CE"/>
        <charset val="238"/>
      </rPr>
      <t xml:space="preserve">, consisting of
~ </t>
    </r>
    <r>
      <rPr>
        <b/>
        <sz val="10"/>
        <rFont val="Arial CE"/>
        <charset val="238"/>
      </rPr>
      <t>waterproof</t>
    </r>
    <r>
      <rPr>
        <sz val="10"/>
        <rFont val="Arial CE"/>
        <charset val="238"/>
      </rPr>
      <t xml:space="preserve"> plasterboard 2x1.25 mm, filled 
~ metal structure with glass wool insulation layer, total thickness 5 cm
~ </t>
    </r>
    <r>
      <rPr>
        <b/>
        <sz val="10"/>
        <rFont val="Arial CE"/>
        <charset val="238"/>
      </rPr>
      <t>waterproof</t>
    </r>
    <r>
      <rPr>
        <sz val="10"/>
        <rFont val="Arial CE"/>
        <charset val="238"/>
      </rPr>
      <t xml:space="preserve"> plasterboard 2x1.25 mm, filled
</t>
    </r>
  </si>
  <si>
    <r>
      <rPr>
        <sz val="10"/>
        <rFont val="Arial CE"/>
        <charset val="238"/>
      </rPr>
      <t>3.11.4.</t>
    </r>
  </si>
  <si>
    <r>
      <rPr>
        <b/>
        <sz val="10"/>
        <rFont val="Arial CE"/>
        <charset val="238"/>
      </rPr>
      <t>Waterproof</t>
    </r>
    <r>
      <rPr>
        <sz val="10"/>
        <rFont val="Arial CE"/>
        <charset val="238"/>
      </rPr>
      <t xml:space="preserve"> plasterboard cladding for RC walls with intermediate air space, consisting of:
~ </t>
    </r>
    <r>
      <rPr>
        <b/>
        <sz val="10"/>
        <rFont val="Arial CE"/>
        <charset val="238"/>
      </rPr>
      <t>waterproof</t>
    </r>
    <r>
      <rPr>
        <sz val="10"/>
        <rFont val="Arial CE"/>
        <charset val="238"/>
      </rPr>
      <t xml:space="preserve"> plasterboard 2 x 1.25 cm, wrapped
~ metal construction with a glass wool insulation layer, total thickness 10 cm
~ air space approximately 15 cm
~ reinforced concrete wall – taken into account under concrete works</t>
    </r>
  </si>
  <si>
    <r>
      <rPr>
        <sz val="10"/>
        <rFont val="Arial CE"/>
        <charset val="238"/>
      </rPr>
      <t>3.11.5.</t>
    </r>
  </si>
  <si>
    <r>
      <rPr>
        <sz val="10"/>
        <rFont val="Arial CE"/>
        <charset val="238"/>
      </rPr>
      <t>Surcharge for making a recess in the plasterboard cladding of the RC walls (previous item), for a hydrant and fire extinguishers. Dimensions approximately 124 x 85 cm, depth of recess approximately 30 cm.</t>
    </r>
  </si>
  <si>
    <r>
      <rPr>
        <sz val="10"/>
        <rFont val="Arial CE"/>
        <charset val="238"/>
      </rPr>
      <t>3.11.6.</t>
    </r>
  </si>
  <si>
    <r>
      <rPr>
        <b/>
        <sz val="10"/>
        <rFont val="Arial CE"/>
        <charset val="238"/>
      </rPr>
      <t>Waterproof</t>
    </r>
    <r>
      <rPr>
        <sz val="10"/>
        <rFont val="Arial CE"/>
        <charset val="238"/>
      </rPr>
      <t xml:space="preserve"> plasterboard cladding for RC walls, consisting of:
~ </t>
    </r>
    <r>
      <rPr>
        <b/>
        <sz val="10"/>
        <rFont val="Arial CE"/>
        <charset val="238"/>
      </rPr>
      <t>waterproof</t>
    </r>
    <r>
      <rPr>
        <sz val="10"/>
        <rFont val="Arial CE"/>
        <charset val="238"/>
      </rPr>
      <t xml:space="preserve"> plasterboard 2x12.5 mm, filled
~ metal structure with glass wool insulation layer, total thickness 10 cm
~ reinforced concrete wall – taken into account under concrete works</t>
    </r>
  </si>
  <si>
    <r>
      <rPr>
        <sz val="10"/>
        <rFont val="Arial CE"/>
        <charset val="238"/>
      </rPr>
      <t>3.11.7.</t>
    </r>
  </si>
  <si>
    <r>
      <rPr>
        <sz val="10"/>
        <rFont val="Arial CE"/>
        <charset val="238"/>
      </rPr>
      <t xml:space="preserve">Plasterboard </t>
    </r>
    <r>
      <rPr>
        <b/>
        <sz val="10"/>
        <rFont val="Arial CE"/>
        <charset val="238"/>
      </rPr>
      <t>fireproof</t>
    </r>
    <r>
      <rPr>
        <sz val="10"/>
        <rFont val="Arial CE"/>
        <charset val="238"/>
      </rPr>
      <t xml:space="preserve"> partitions </t>
    </r>
    <r>
      <rPr>
        <b/>
        <sz val="10"/>
        <rFont val="Arial CE"/>
        <charset val="238"/>
      </rPr>
      <t>t = 15 cm</t>
    </r>
    <r>
      <rPr>
        <sz val="10"/>
        <rFont val="Arial CE"/>
        <charset val="238"/>
      </rPr>
      <t xml:space="preserve">, consisting of:
~ </t>
    </r>
    <r>
      <rPr>
        <b/>
        <sz val="10"/>
        <rFont val="Arial CE"/>
        <charset val="238"/>
      </rPr>
      <t>fireproof</t>
    </r>
    <r>
      <rPr>
        <sz val="10"/>
        <rFont val="Arial CE"/>
        <charset val="238"/>
      </rPr>
      <t xml:space="preserve"> plasterboard 2x1.25 mm, filled 
~ metal structure with glass wool insulation layer, total thickness 10 cm
~ </t>
    </r>
    <r>
      <rPr>
        <b/>
        <sz val="10"/>
        <rFont val="Arial CE"/>
        <charset val="238"/>
      </rPr>
      <t>fireproof</t>
    </r>
    <r>
      <rPr>
        <sz val="10"/>
        <rFont val="Arial CE"/>
        <charset val="238"/>
      </rPr>
      <t xml:space="preserve"> plasterboard 2x1.25 mm, filled
</t>
    </r>
  </si>
  <si>
    <r>
      <rPr>
        <sz val="10"/>
        <rFont val="Arial CE"/>
        <charset val="238"/>
      </rPr>
      <t>3.11.8.</t>
    </r>
  </si>
  <si>
    <r>
      <rPr>
        <b/>
        <sz val="10"/>
        <rFont val="Arial CE"/>
        <charset val="238"/>
      </rPr>
      <t>Fireproof</t>
    </r>
    <r>
      <rPr>
        <sz val="10"/>
        <rFont val="Arial CE"/>
        <charset val="238"/>
      </rPr>
      <t xml:space="preserve"> plasterboard partitions </t>
    </r>
    <r>
      <rPr>
        <b/>
        <sz val="10"/>
        <rFont val="Arial CE"/>
        <charset val="238"/>
      </rPr>
      <t>d = 32.5 cm</t>
    </r>
    <r>
      <rPr>
        <sz val="10"/>
        <rFont val="Arial CE"/>
        <charset val="238"/>
      </rPr>
      <t xml:space="preserve">, consisting of:
~ </t>
    </r>
    <r>
      <rPr>
        <b/>
        <sz val="10"/>
        <rFont val="Arial CE"/>
        <charset val="238"/>
      </rPr>
      <t>waterproof</t>
    </r>
    <r>
      <rPr>
        <sz val="10"/>
        <rFont val="Arial CE"/>
        <charset val="238"/>
      </rPr>
      <t xml:space="preserve"> plasterboard 2 x 12.5 mm, wrapped
~ metal construction with a glass wool insulation layer, total thickness 12.5 cm
~ </t>
    </r>
    <r>
      <rPr>
        <b/>
        <sz val="10"/>
        <rFont val="Arial CE"/>
        <charset val="238"/>
      </rPr>
      <t>GKF plasterboard</t>
    </r>
    <r>
      <rPr>
        <sz val="10"/>
        <rFont val="Arial CE"/>
        <charset val="238"/>
      </rPr>
      <t xml:space="preserve">, 2 x 12.5 mm 
~ metal construction with a glass wool insulation layer, total thickness 12.5 cm
~ </t>
    </r>
    <r>
      <rPr>
        <b/>
        <sz val="10"/>
        <rFont val="Arial CE"/>
        <charset val="238"/>
      </rPr>
      <t>waterproof</t>
    </r>
    <r>
      <rPr>
        <sz val="10"/>
        <rFont val="Arial CE"/>
        <charset val="238"/>
      </rPr>
      <t xml:space="preserve"> plasterboard 2 x 1.25 cm, wrapped
</t>
    </r>
  </si>
  <si>
    <r>
      <rPr>
        <sz val="10"/>
        <rFont val="Arial CE"/>
        <charset val="238"/>
      </rPr>
      <t>3.11.9.</t>
    </r>
  </si>
  <si>
    <r>
      <rPr>
        <b/>
        <sz val="10"/>
        <rFont val="Arial CE"/>
        <charset val="238"/>
      </rPr>
      <t>Fireproof</t>
    </r>
    <r>
      <rPr>
        <sz val="10"/>
        <rFont val="Arial CE"/>
        <charset val="238"/>
      </rPr>
      <t xml:space="preserve"> plasterboard cladding for RC walls, consisting of:
~ </t>
    </r>
    <r>
      <rPr>
        <b/>
        <sz val="10"/>
        <rFont val="Arial CE"/>
        <charset val="238"/>
      </rPr>
      <t>fireproof</t>
    </r>
    <r>
      <rPr>
        <sz val="10"/>
        <rFont val="Arial CE"/>
        <charset val="238"/>
      </rPr>
      <t xml:space="preserve"> plasterboard 2 x 1.25 cm, wrapped
~ metal construction with a glass wool insulation layer, total thickness 12.5 cm
~ reinforced concrete wall – taken into account under concrete works</t>
    </r>
  </si>
  <si>
    <r>
      <rPr>
        <sz val="10"/>
        <rFont val="Arial CE"/>
        <charset val="238"/>
      </rPr>
      <t>3.11.10.</t>
    </r>
  </si>
  <si>
    <r>
      <rPr>
        <sz val="10"/>
        <rFont val="Arial CE"/>
        <charset val="238"/>
      </rPr>
      <t>3.11.11.</t>
    </r>
  </si>
  <si>
    <r>
      <rPr>
        <sz val="10"/>
        <rFont val="Arial CE"/>
        <charset val="238"/>
      </rPr>
      <t>Additional cladding of reinforced concrete walls, including filling, due to the implementation of a polished concrete "plinth" – see detail of plasterboard wall finish.
~ additional cladding made of two plasterboards (ordinary), 2 x 1.25 cm thick, total thickness 2.5 cm</t>
    </r>
  </si>
  <si>
    <r>
      <rPr>
        <sz val="10"/>
        <rFont val="Arial CE"/>
        <charset val="238"/>
      </rPr>
      <t>3.11.12.</t>
    </r>
  </si>
  <si>
    <r>
      <rPr>
        <sz val="10"/>
        <rFont val="Arial CE"/>
        <charset val="238"/>
      </rPr>
      <t xml:space="preserve">Supply and installation of suspended ceiling in </t>
    </r>
    <r>
      <rPr>
        <b/>
        <sz val="10"/>
        <rFont val="Arial CE"/>
        <charset val="238"/>
      </rPr>
      <t>waterproof plasterboard</t>
    </r>
    <r>
      <rPr>
        <sz val="10"/>
        <rFont val="Arial CE"/>
        <charset val="238"/>
      </rPr>
      <t xml:space="preserve"> t = 1.25 cm, on galvanised section substructure, including cut-outs for lighting and other fittings; with all finishes and adjustments for service penetrations. Joints are filled, puttied and smoothed. Clear heights and hanging heights (up to approx. 65 cm) in individual areas must be observed. Suspended ceiling finishes must comply with all details on the architectural plan. Clear height from floor to ceiling approximately 3.20 m. It is also necessary to make access panels of dimensions 60 x 60 cm and 40 x 60 cm (standard door with plasterboard filling), which is included in the price. Scaffolding must be included in the unit price.</t>
    </r>
  </si>
  <si>
    <r>
      <rPr>
        <sz val="10"/>
        <rFont val="Arial CE"/>
        <charset val="238"/>
      </rPr>
      <t>~ ceiling: clear height from floor to ceiling approximately 3.20 cm (suspension height approximately 60 to 68 cm)</t>
    </r>
  </si>
  <si>
    <r>
      <rPr>
        <sz val="10"/>
        <rFont val="Arial CE"/>
        <charset val="238"/>
      </rPr>
      <t>~ ceiling: clear height from floor to ceiling approximately 3.00 cm (suspension height approximately 88 to 100 cm)</t>
    </r>
  </si>
  <si>
    <r>
      <rPr>
        <sz val="10"/>
        <rFont val="Arial CE"/>
        <charset val="238"/>
      </rPr>
      <t>~ ceiling: clear height from floor to ceiling approximately 2.80 cm (suspension height approximately 100 to 120 cm)</t>
    </r>
  </si>
  <si>
    <r>
      <rPr>
        <sz val="10"/>
        <rFont val="Arial CE"/>
        <charset val="238"/>
      </rPr>
      <t>~ access panels 60 x 60 cm</t>
    </r>
  </si>
  <si>
    <r>
      <rPr>
        <sz val="10"/>
        <rFont val="Arial CE"/>
        <charset val="238"/>
      </rPr>
      <t>~ access panels 40 x 60 cm</t>
    </r>
  </si>
  <si>
    <r>
      <rPr>
        <sz val="10"/>
        <rFont val="Arial CE"/>
        <charset val="238"/>
      </rPr>
      <t>3.11.13.</t>
    </r>
  </si>
  <si>
    <r>
      <rPr>
        <sz val="10"/>
        <rFont val="Arial CE"/>
        <charset val="238"/>
      </rPr>
      <t xml:space="preserve">Supply and installation of suspended ceiling in </t>
    </r>
    <r>
      <rPr>
        <b/>
        <sz val="10"/>
        <rFont val="Arial CE"/>
        <charset val="238"/>
      </rPr>
      <t>plasterboard</t>
    </r>
    <r>
      <rPr>
        <sz val="10"/>
        <rFont val="Arial CE"/>
        <charset val="238"/>
      </rPr>
      <t xml:space="preserve"> t = 1.25 cm, on galvanised section substructure, including cut-outs for lighting and other fittings; with all finishes and adjustments for service penetrations. Joints are filled, puttied and smoothed. Clear heights and hanging heights in individual areas must be observed. Suspended ceiling finishes must comply with all details on the architectural plan. Access panels (60x60 cm) must also be made (standard hatch with plasterboard infill) and curtain rails (for wave curtains) supplied and installed, all to be included in the price. The curtain rails are installed in such a way that they are sunk into the plasterboard ceiling, so a suitable substructure must also be prepared for the installation of the rails. Installation method (single or double (parallel): see floor plan). Scaffolding must be included in the unit price.</t>
    </r>
  </si>
  <si>
    <r>
      <rPr>
        <sz val="10"/>
        <rFont val="Arial CE"/>
        <charset val="238"/>
      </rPr>
      <t>~ ceiling: clear height from floor to ceiling approximately 3.70 cm (suspension height approximately 5 to 10 cm)</t>
    </r>
  </si>
  <si>
    <r>
      <rPr>
        <sz val="10"/>
        <rFont val="Arial CE"/>
        <charset val="238"/>
      </rPr>
      <t>~ ceiling: clear height from floor to ceiling approximately 3.20 cm (suspension height approximately 60 to 70 cm)</t>
    </r>
  </si>
  <si>
    <r>
      <rPr>
        <sz val="10"/>
        <rFont val="Arial CE"/>
        <charset val="238"/>
      </rPr>
      <t>~ ceiling: clear height from floor to ceiling approximately 3.00 cm (suspension height approximately 80 to 88 cm)</t>
    </r>
  </si>
  <si>
    <r>
      <rPr>
        <sz val="10"/>
        <rFont val="Arial CE"/>
        <charset val="238"/>
      </rPr>
      <t>~ ceiling: clear height from floor to ceiling approximately 2.17 m (suspension height approximately 1.60 m)</t>
    </r>
  </si>
  <si>
    <r>
      <rPr>
        <sz val="10"/>
        <rFont val="Arial CE"/>
        <charset val="238"/>
      </rPr>
      <t xml:space="preserve">~ curtain rails </t>
    </r>
  </si>
  <si>
    <r>
      <rPr>
        <sz val="10"/>
        <rFont val="Arial CE"/>
        <charset val="238"/>
      </rPr>
      <t>3.11.14.</t>
    </r>
  </si>
  <si>
    <r>
      <t xml:space="preserve">Supply and installation of a grid ceiling such as </t>
    </r>
    <r>
      <rPr>
        <b/>
        <sz val="10"/>
        <rFont val="Arial"/>
        <family val="2"/>
        <charset val="238"/>
      </rPr>
      <t>Armstrong</t>
    </r>
    <r>
      <rPr>
        <sz val="10"/>
        <rFont val="Arial"/>
        <family val="2"/>
        <charset val="238"/>
      </rPr>
      <t xml:space="preserve"> or an equivalent of the same price bracket, consisting of a metal structure of main and cross beams suspended from the primary ceiling with hangers for suspending up to approximately 105 cm. The structure supports removable mineral ceiling tiles panels such as </t>
    </r>
    <r>
      <rPr>
        <b/>
        <sz val="10"/>
        <rFont val="Arial"/>
        <family val="2"/>
        <charset val="238"/>
      </rPr>
      <t>Perla Op 0.95</t>
    </r>
    <r>
      <rPr>
        <sz val="10"/>
        <rFont val="Arial"/>
        <family val="2"/>
        <charset val="238"/>
      </rPr>
      <t xml:space="preserve"> or an equivalent of the same price bracket with </t>
    </r>
    <r>
      <rPr>
        <b/>
        <sz val="10"/>
        <rFont val="Arial"/>
        <family val="2"/>
        <charset val="238"/>
      </rPr>
      <t>dimensions of 600 x 600 x 18 mm.</t>
    </r>
  </si>
  <si>
    <r>
      <rPr>
        <sz val="10"/>
        <rFont val="Arial CE"/>
        <charset val="238"/>
      </rPr>
      <t>3.11.15.</t>
    </r>
  </si>
  <si>
    <r>
      <t xml:space="preserve">Supply and installation of a grid ceiling such as </t>
    </r>
    <r>
      <rPr>
        <b/>
        <sz val="10"/>
        <rFont val="Arial"/>
        <family val="2"/>
        <charset val="238"/>
      </rPr>
      <t>Armstrong</t>
    </r>
    <r>
      <rPr>
        <sz val="10"/>
        <rFont val="Arial"/>
        <family val="2"/>
        <charset val="238"/>
      </rPr>
      <t xml:space="preserve"> or an equivalent of the same price bracket, consisting of a metal structure of main and cross beams suspended from the primary ceiling with hangers for suspending up to approximately 95 cm. The structure supports removable mineral ceiling tiles panels such as </t>
    </r>
    <r>
      <rPr>
        <b/>
        <sz val="10"/>
        <rFont val="Arial"/>
        <family val="2"/>
        <charset val="238"/>
      </rPr>
      <t>Armstrong SL2</t>
    </r>
    <r>
      <rPr>
        <sz val="10"/>
        <rFont val="Arial"/>
        <family val="2"/>
        <charset val="238"/>
      </rPr>
      <t xml:space="preserve"> or an equivalent of the same price bracket with </t>
    </r>
    <r>
      <rPr>
        <b/>
        <sz val="10"/>
        <rFont val="Arial"/>
        <family val="2"/>
        <charset val="238"/>
      </rPr>
      <t>dimensions of approximately 300 x 1750 x 18 mm.</t>
    </r>
  </si>
  <si>
    <r>
      <rPr>
        <sz val="10"/>
        <rFont val="Arial CE"/>
        <charset val="238"/>
      </rPr>
      <t>3.11.16.</t>
    </r>
  </si>
  <si>
    <r>
      <rPr>
        <sz val="10"/>
        <rFont val="Arial CE"/>
        <charset val="238"/>
      </rPr>
      <t>Supply and installation of wall and ceiling cladding in the alcove in front of toilets, in the entrance area. The alcove is clad with a 1 cm thick laminate cladding, such as MAX 0746 AP. The cladding is glued to the ceiling and the plasterboard walls. Fixing according to the cladding manufacturer’s instructions.</t>
    </r>
  </si>
  <si>
    <r>
      <rPr>
        <sz val="10"/>
        <rFont val="Arial CE"/>
        <charset val="238"/>
      </rPr>
      <t>~ wall cladding</t>
    </r>
  </si>
  <si>
    <r>
      <rPr>
        <sz val="10"/>
        <rFont val="Arial CE"/>
        <charset val="238"/>
      </rPr>
      <t>~ ceiling cladding</t>
    </r>
  </si>
  <si>
    <t>WASHBASIN COUNTERS</t>
  </si>
  <si>
    <r>
      <rPr>
        <sz val="10"/>
        <rFont val="Arial CE"/>
        <charset val="238"/>
      </rPr>
      <t>3.11.17.</t>
    </r>
  </si>
  <si>
    <r>
      <rPr>
        <sz val="10"/>
        <rFont val="Arial CE"/>
        <charset val="238"/>
      </rPr>
      <t>Fabrication, supply and installation of washbasin counters made of double-sided insulated building boards (2 cm thick) and standard substructure. The panels are reinforced with glass fibre, and coated with a thin cement, such as WEDI boards. The price must also include the reinforcing profiles on the plasterboard walls.</t>
    </r>
  </si>
  <si>
    <r>
      <rPr>
        <sz val="10"/>
        <rFont val="Arial CE"/>
        <charset val="238"/>
      </rPr>
      <t>~ area 0.28: dimensions approximately 126 x 46 cm</t>
    </r>
  </si>
  <si>
    <r>
      <rPr>
        <sz val="10"/>
        <rFont val="Arial CE"/>
        <charset val="238"/>
      </rPr>
      <t>~ area 0.29: dimensions approximately 210 x 46 cm</t>
    </r>
  </si>
  <si>
    <t>TOTAL PARTITION WALLS, CEILINGS, WALL CLADDING, WASHBASIN COUNTERS AND CURTAIN RAILS</t>
  </si>
  <si>
    <t>3.12.</t>
  </si>
  <si>
    <t>TILING</t>
  </si>
  <si>
    <r>
      <rPr>
        <sz val="10"/>
        <rFont val="Arial CE"/>
        <charset val="238"/>
      </rPr>
      <t>3.12.1.</t>
    </r>
  </si>
  <si>
    <r>
      <rPr>
        <sz val="10"/>
        <rFont val="Arial CE"/>
        <charset val="238"/>
      </rPr>
      <t>Supply and installation of Granitogres mosaic tiling for the walls of the toilets: imitation LIPICA, such as CERCOM TIMELESS STONE LIPICA MOZAIK NATURALE, installation in adhesive, grouting of joints, all vertical and horizontal finishing of corners by grinding the tile at an angle of 45</t>
    </r>
    <r>
      <rPr>
        <sz val="10"/>
        <rFont val="Arial"/>
        <family val="2"/>
        <charset val="238"/>
      </rPr>
      <t>°</t>
    </r>
    <r>
      <rPr>
        <sz val="10"/>
        <rFont val="Arial CE"/>
        <charset val="238"/>
      </rPr>
      <t>, with all internal corners caulked with silicone. 
Tiling to be done up to the height of the suspended ceiling. The suspended ceiling is at 280 and 300 cm.</t>
    </r>
  </si>
  <si>
    <r>
      <rPr>
        <sz val="10"/>
        <rFont val="Arial CE"/>
        <charset val="238"/>
      </rPr>
      <t>3.12.2.</t>
    </r>
  </si>
  <si>
    <r>
      <rPr>
        <sz val="10"/>
        <rFont val="Arial CE"/>
        <charset val="238"/>
      </rPr>
      <t>Supply and installation of Granitogres tiling for the walls of the toilets: imitation LIPICA 40x80 cm, such as CERCOM TIMELESS STONE LAPPATO, laying in adhesive, grouting of joints, mitring of all vertical and horizontal corner edges finishes at an angle of 45</t>
    </r>
    <r>
      <rPr>
        <sz val="10"/>
        <rFont val="Arial"/>
        <family val="2"/>
        <charset val="238"/>
      </rPr>
      <t>°</t>
    </r>
    <r>
      <rPr>
        <sz val="10"/>
        <rFont val="Arial CE"/>
        <charset val="238"/>
      </rPr>
      <t>, all internal corners of bathrooms to be siliconised. 
The cladding is executed up to a height of approximately 210 and 310 cm.</t>
    </r>
  </si>
  <si>
    <r>
      <rPr>
        <sz val="10"/>
        <rFont val="Arial CE"/>
        <charset val="238"/>
      </rPr>
      <t>3.12.3.</t>
    </r>
  </si>
  <si>
    <r>
      <rPr>
        <sz val="10"/>
        <rFont val="Arial CE"/>
        <charset val="238"/>
      </rPr>
      <t>Tiling of washbasin counters with 60/60 Granitogres tiles: imitation LIPICA, such as CERCOM TIMELESS STONE LIPICA NATURALE or equivalent, laying in adhesive, grouting the joints, mitring of all vertical and horizontal external corners at an angle of 45</t>
    </r>
    <r>
      <rPr>
        <sz val="10"/>
        <rFont val="Arial"/>
        <family val="2"/>
        <charset val="238"/>
      </rPr>
      <t>°</t>
    </r>
    <r>
      <rPr>
        <sz val="10"/>
        <rFont val="Arial CE"/>
        <charset val="238"/>
      </rPr>
      <t xml:space="preserve">. </t>
    </r>
  </si>
  <si>
    <t>TOTAL TILING WORKS</t>
  </si>
  <si>
    <t>3.13.</t>
  </si>
  <si>
    <r>
      <rPr>
        <sz val="10"/>
        <rFont val="Arial CE"/>
        <charset val="238"/>
      </rPr>
      <t>3.13.1.</t>
    </r>
  </si>
  <si>
    <r>
      <rPr>
        <sz val="10"/>
        <rFont val="Arial CE"/>
        <charset val="238"/>
      </rPr>
      <t xml:space="preserve">Painting of interior walls and ceilings with </t>
    </r>
    <r>
      <rPr>
        <b/>
        <sz val="10"/>
        <rFont val="Arial CE"/>
        <charset val="238"/>
      </rPr>
      <t>dispersion paint</t>
    </r>
    <r>
      <rPr>
        <sz val="10"/>
        <rFont val="Arial CE"/>
        <charset val="238"/>
      </rPr>
      <t xml:space="preserve">, such as Jupol.
~ levelling the surface
~ the surface is cleaned of stains and dust and other impurities and impregnated
~ smoothing and sanding twice with interior putty
~ two coats of paint, RAL of architect’s choice </t>
    </r>
  </si>
  <si>
    <r>
      <rPr>
        <sz val="10"/>
        <rFont val="Arial CE"/>
        <charset val="238"/>
      </rPr>
      <t>~ reinforced concrete walls</t>
    </r>
  </si>
  <si>
    <r>
      <rPr>
        <sz val="10"/>
        <rFont val="Arial CE"/>
        <charset val="238"/>
      </rPr>
      <t>~ concrete ceilings</t>
    </r>
  </si>
  <si>
    <r>
      <rPr>
        <sz val="10"/>
        <rFont val="Arial CE"/>
        <charset val="238"/>
      </rPr>
      <t>~ plasterboard ceilings</t>
    </r>
  </si>
  <si>
    <r>
      <rPr>
        <sz val="10"/>
        <rFont val="Arial CE"/>
        <charset val="238"/>
      </rPr>
      <t>3.13.2.</t>
    </r>
  </si>
  <si>
    <r>
      <rPr>
        <sz val="10"/>
        <rFont val="Arial CE"/>
        <charset val="238"/>
      </rPr>
      <t>~ plasterboard walls</t>
    </r>
  </si>
  <si>
    <r>
      <rPr>
        <sz val="10"/>
        <rFont val="Arial CE"/>
        <charset val="238"/>
      </rPr>
      <t>~ reinforced concrete walls and pillars</t>
    </r>
  </si>
  <si>
    <t>3.14.</t>
  </si>
  <si>
    <r>
      <rPr>
        <b/>
        <sz val="10"/>
        <rFont val="Arial"/>
        <family val="2"/>
        <charset val="238"/>
      </rPr>
      <t>Spatial dilatations</t>
    </r>
    <r>
      <rPr>
        <sz val="10"/>
        <rFont val="Arial"/>
        <family val="2"/>
        <charset val="238"/>
      </rPr>
      <t xml:space="preserve"> are made everywhere where there is contact with the structure (walls, columns), such that an elastic foam strip 5-6 mm in width is placed in contact along the entire thickness of the terrazzo. The groove is later sealed with permanently elastic putty. 
The </t>
    </r>
    <r>
      <rPr>
        <b/>
        <sz val="10"/>
        <rFont val="Arial"/>
        <family val="2"/>
        <charset val="238"/>
      </rPr>
      <t>virtual dilatations</t>
    </r>
    <r>
      <rPr>
        <sz val="10"/>
        <rFont val="Arial"/>
        <family val="2"/>
        <charset val="238"/>
      </rPr>
      <t xml:space="preserve"> are made by inserting inox expansion strips at least 25 mm in height and 4 mm in breadth. The expansion strips must be of level height and well fastened to the base. Given the projected thickness of the floor, it is also necessary to induce cracks in the lower layer (polymeric cement screed), for which the use of an L profile fixed to the ground is envisaged. Both profiles must be precisely levelled. The reinforcement meshes used for reinforcement must be interrupted at the sites of the dilatations made by inox strips.</t>
    </r>
    <r>
      <rPr>
        <b/>
        <sz val="10"/>
        <rFont val="Arial"/>
        <family val="2"/>
        <charset val="238"/>
      </rPr>
      <t xml:space="preserve"> Note: only the execution of dilatation in terrazzo flooring is covered in this section of the schedule. The lower dilatation in the polymer-modified cement screed is covered under flooring.</t>
    </r>
  </si>
  <si>
    <r>
      <t xml:space="preserve">The </t>
    </r>
    <r>
      <rPr>
        <b/>
        <sz val="10"/>
        <rFont val="Arial"/>
        <family val="2"/>
        <charset val="238"/>
      </rPr>
      <t xml:space="preserve">expansion joint </t>
    </r>
    <r>
      <rPr>
        <sz val="10"/>
        <rFont val="Arial"/>
        <family val="2"/>
        <charset val="238"/>
      </rPr>
      <t xml:space="preserve">is created by inserting double-sided stainless steel expansion strips of the full thickness of the terrazzo (3 cm) and 4 mm wide, with a 4 mm wide elastic foam strip in between. The expansion strips must be of level height and well fastened to the base. After execution of the terrazzo floor, the groove between the two expansion strips must be cleaned and filled with permanently elastic filler (colour of the architect’s choice) according to the instructions of the selected manufacturer. Given the projected thickness of the floor, it is also necessary to induce cracks in the lower layer (polymeric cement screed), for which the use of two L profiles fixed to the ground with an intermediate elastic strip 4 mm wide is envisaged. The upper and lower profiles must be precisely aligned. The reinforcement meshes used for reinforcement must be interrupted at the points of dilatations made by inox strips. </t>
    </r>
    <r>
      <rPr>
        <b/>
        <sz val="10"/>
        <rFont val="Arial"/>
        <family val="2"/>
        <charset val="238"/>
      </rPr>
      <t>Note: only the execution of dilatation in terrazzo flooring is covered in this section of the schedule. The lower dilatation in the polymer-modified cement screed is covered under flooring.</t>
    </r>
  </si>
  <si>
    <r>
      <rPr>
        <sz val="10"/>
        <rFont val="Arial CE"/>
        <charset val="238"/>
      </rPr>
      <t>3.14.1.</t>
    </r>
  </si>
  <si>
    <t xml:space="preserve">Supply of materials and laying of cast/polished terrazzo flooring, 3 cm thick - T2.1 (areas: 0.02, 0.03, 0.04, 0.20, 0.21, 0.30, 0.31 in 0.33). For the approach to execution and use of materials, see General for interior flooring / polished terrazzo.  </t>
  </si>
  <si>
    <t>~ flooring</t>
  </si>
  <si>
    <r>
      <rPr>
        <sz val="10"/>
        <rFont val="Arial CE"/>
        <charset val="238"/>
      </rPr>
      <t>3.14.2.</t>
    </r>
  </si>
  <si>
    <r>
      <t xml:space="preserve">Supply of materials and laying of inclined cast/polished terrazzo flooring, 2.5-3.5 cm thick - </t>
    </r>
    <r>
      <rPr>
        <b/>
        <sz val="10"/>
        <rFont val="Arial"/>
        <family val="2"/>
        <charset val="238"/>
      </rPr>
      <t xml:space="preserve">T2.2 </t>
    </r>
    <r>
      <rPr>
        <sz val="10"/>
        <rFont val="Arial"/>
        <family val="2"/>
        <charset val="238"/>
      </rPr>
      <t xml:space="preserve">(areas: 0.28, 0.29, 0.23 in 0.34). For the approach to execution and use of materials, see General for interior flooring / polished terrazzo.  </t>
    </r>
  </si>
  <si>
    <r>
      <rPr>
        <sz val="10"/>
        <rFont val="Arial CE"/>
        <charset val="238"/>
      </rPr>
      <t>3.14.3.</t>
    </r>
  </si>
  <si>
    <t>Supply of materials and execution of dilatations in terrazzo flooring. For the approach to execution and use of materials, see General for interior flooring / polished terrazzo.</t>
  </si>
  <si>
    <t>~ virtual dilatations</t>
  </si>
  <si>
    <t>~ spatial dilatations</t>
  </si>
  <si>
    <t>~ expansion joint</t>
  </si>
  <si>
    <r>
      <rPr>
        <sz val="10"/>
        <rFont val="Arial CE"/>
        <charset val="238"/>
      </rPr>
      <t>3.14.4.</t>
    </r>
  </si>
  <si>
    <r>
      <t xml:space="preserve">Fabrication, supply and installation of flooring, designation </t>
    </r>
    <r>
      <rPr>
        <b/>
        <sz val="10"/>
        <rFont val="Arial"/>
        <family val="2"/>
        <charset val="238"/>
      </rPr>
      <t>T2.3</t>
    </r>
    <r>
      <rPr>
        <sz val="10"/>
        <rFont val="Arial"/>
        <family val="2"/>
        <charset val="238"/>
      </rPr>
      <t xml:space="preserve"> (offices), consisting of:
~ top layer: solid oak parquet, 1.8 cm thick – oblong slats, approximately 5 x 40 cm, laid parallel to each other and offset, perpendicular to the façade
~ adhesive layer: glue, 0.2 cm thick
Skirting is also included.</t>
    </r>
  </si>
  <si>
    <t>~ parquet flooring</t>
  </si>
  <si>
    <t>~ skirting</t>
  </si>
  <si>
    <r>
      <rPr>
        <sz val="10"/>
        <rFont val="Arial CE"/>
        <charset val="238"/>
      </rPr>
      <t>3.14.5.</t>
    </r>
  </si>
  <si>
    <r>
      <t xml:space="preserve">Fabrication, supply and installation of a technical raised floor: designation </t>
    </r>
    <r>
      <rPr>
        <b/>
        <sz val="10"/>
        <rFont val="Arial"/>
        <family val="2"/>
        <charset val="238"/>
      </rPr>
      <t>T2.4</t>
    </r>
    <r>
      <rPr>
        <sz val="10"/>
        <rFont val="Arial"/>
        <family val="2"/>
        <charset val="238"/>
      </rPr>
      <t>, with an antistatic/dissipative (10</t>
    </r>
    <r>
      <rPr>
        <vertAlign val="superscript"/>
        <sz val="10"/>
        <rFont val="Arial"/>
        <family val="2"/>
        <charset val="238"/>
      </rPr>
      <t xml:space="preserve">6 </t>
    </r>
    <r>
      <rPr>
        <sz val="10"/>
        <rFont val="Arial"/>
        <family val="2"/>
        <charset val="238"/>
      </rPr>
      <t>≤ Ω ≤ 10</t>
    </r>
    <r>
      <rPr>
        <vertAlign val="superscript"/>
        <sz val="10"/>
        <rFont val="Arial"/>
        <family val="2"/>
        <charset val="238"/>
      </rPr>
      <t>8</t>
    </r>
    <r>
      <rPr>
        <sz val="10"/>
        <rFont val="Arial"/>
        <family val="2"/>
        <charset val="238"/>
      </rPr>
      <t>) rubber covering (such as Noraplan Stone 1146), with a total thickness of 4.3 cm (rubber 0.4 cm, base panel 3.9 cm), on a raised floor substructure such as Advant TR STRUCTURE or equivalent, with a height of up to 34.7 cm. Complete with all joining and fixing materials, finishing and double protective coating of the covering:
~ floor load capacity up to 7 kN/m</t>
    </r>
    <r>
      <rPr>
        <vertAlign val="superscript"/>
        <sz val="10"/>
        <rFont val="Arial"/>
        <family val="2"/>
        <charset val="238"/>
      </rPr>
      <t>2</t>
    </r>
    <r>
      <rPr>
        <sz val="10"/>
        <rFont val="Arial"/>
        <family val="2"/>
        <charset val="238"/>
      </rPr>
      <t xml:space="preserve">
~ CPD class B fire requirements
~ the panels are covered on the underside with galvanised steel sheet; galvanic contact with the floor structure must be ensured.
The price must also include the supply of a panel lifter including a wall bracket (a lifter and bracket must be available in each area with a raised floor).
</t>
    </r>
  </si>
  <si>
    <r>
      <t>Note: bases for electrical cabinets are fabricated and installed by the cabinet supplier.</t>
    </r>
    <r>
      <rPr>
        <sz val="10"/>
        <rFont val="Arial"/>
        <family val="2"/>
        <charset val="238"/>
      </rPr>
      <t xml:space="preserve">
</t>
    </r>
    <r>
      <rPr>
        <b/>
        <sz val="10"/>
        <rFont val="Arial"/>
        <family val="2"/>
        <charset val="238"/>
      </rPr>
      <t>The price of the raised floor must also include the adjustment of the raised floor to the layout and dimensions of the technological and other equipment in the premises. Raised floor stands must be ready for earthing. Earthing of the raised floor is NOT part of this tender</t>
    </r>
    <r>
      <rPr>
        <sz val="10"/>
        <rFont val="Arial"/>
        <family val="2"/>
        <charset val="238"/>
      </rPr>
      <t xml:space="preserve">
</t>
    </r>
    <r>
      <rPr>
        <b/>
        <sz val="10"/>
        <rFont val="Arial"/>
        <family val="2"/>
        <charset val="238"/>
      </rPr>
      <t>The raised floor is installed after the cabinets have been fitted, so the raised floor contractor must adjust the floor to the fitted cabinet bases. Cutting of the raised floor must be carried out outside the building to prevent the introduction of dust. After installation, the contractor must temporarily protect the raised floor from damage, e.g. by covering it with cardboard.</t>
    </r>
  </si>
  <si>
    <t>~ technical floor</t>
  </si>
  <si>
    <t>~ supply and installation of wall endpieces for the raised floor, in the same colour as the basic floor (system finish).</t>
  </si>
  <si>
    <r>
      <rPr>
        <sz val="10"/>
        <rFont val="Arial CE"/>
        <charset val="238"/>
      </rPr>
      <t>3.14.6.</t>
    </r>
  </si>
  <si>
    <r>
      <t xml:space="preserve">Complete dust-proofing of the floor and walls </t>
    </r>
    <r>
      <rPr>
        <b/>
        <sz val="10"/>
        <rFont val="Arial"/>
        <family val="2"/>
        <charset val="238"/>
      </rPr>
      <t>under the raised floor:</t>
    </r>
  </si>
  <si>
    <r>
      <t xml:space="preserve">Supply and execution of a dust-proof coating for concrete </t>
    </r>
    <r>
      <rPr>
        <b/>
        <sz val="10"/>
        <rFont val="Arial"/>
        <family val="2"/>
        <charset val="238"/>
      </rPr>
      <t>floor</t>
    </r>
    <r>
      <rPr>
        <sz val="10"/>
        <rFont val="Arial"/>
        <family val="2"/>
        <charset val="238"/>
      </rPr>
      <t xml:space="preserve"> surfaces, with preliminary surface preparation.</t>
    </r>
  </si>
  <si>
    <r>
      <t xml:space="preserve">Supply and execution of a dust-proof coating for </t>
    </r>
    <r>
      <rPr>
        <b/>
        <sz val="10"/>
        <rFont val="Arial"/>
        <family val="2"/>
        <charset val="238"/>
      </rPr>
      <t>wall</t>
    </r>
    <r>
      <rPr>
        <sz val="10"/>
        <rFont val="Arial"/>
        <family val="2"/>
        <charset val="238"/>
      </rPr>
      <t xml:space="preserve"> surfaces, with preliminary surface preparation.</t>
    </r>
  </si>
  <si>
    <r>
      <rPr>
        <sz val="10"/>
        <rFont val="Arial CE"/>
        <charset val="238"/>
      </rPr>
      <t>3.14.7.</t>
    </r>
  </si>
  <si>
    <r>
      <rPr>
        <sz val="10"/>
        <rFont val="Arial CE"/>
        <charset val="238"/>
      </rPr>
      <t>3.14.8.</t>
    </r>
  </si>
  <si>
    <r>
      <rPr>
        <sz val="10"/>
        <rFont val="Arial CE"/>
        <charset val="238"/>
      </rPr>
      <t>Supply and laying of flooring on flat base (flooring designation</t>
    </r>
    <r>
      <rPr>
        <b/>
        <sz val="10"/>
        <rFont val="Arial CE"/>
        <charset val="238"/>
      </rPr>
      <t xml:space="preserve"> T2.5 – </t>
    </r>
    <r>
      <rPr>
        <sz val="10"/>
        <rFont val="Arial CE"/>
        <charset val="238"/>
      </rPr>
      <t>in areas: 0.11, 0.12 in 0.13), using a system of chemically and mechanically resistant self-levelling epoxy flooring, such as KLB EP216 (or equivalent), for increased mechanical and chemical loads in an increased thickness of at least 5 mm, which meets the surface protection requirements for RC surfaces under DIN EN1504-2 and the surface decontamination requirements under DIN 25415-1, and consists of a double application of the moisture-tolerant KLB EP52 Special two-component epoxy resin primer, two additional levelling coats to increase the thickness and mechanical resistance based on KLB EP216 with the addition of KLB QS Mix2/1 fillers and KLB QS grit, and a load-bearing, chemically and mechanically resistant top coat of KLB EP216 two-component self-levelling epoxy resin coating in a colour of the architect’s choice, to achieve a smooth and even surface with a total thickness of at least 5 mm, complete with cove base</t>
    </r>
    <r>
      <rPr>
        <sz val="10"/>
        <rFont val="Arial"/>
        <family val="2"/>
        <charset val="238"/>
      </rPr>
      <t>. The price also includes preparation of the base (grinding, filling, etc.), and all the necessary coatings required for the installation of this type of flooring.</t>
    </r>
    <r>
      <rPr>
        <sz val="10"/>
        <rFont val="Arial CE"/>
        <charset val="238"/>
      </rPr>
      <t xml:space="preserve">
Colour:
</t>
    </r>
    <r>
      <rPr>
        <sz val="10"/>
        <rFont val="Arial"/>
        <family val="2"/>
        <charset val="238"/>
      </rPr>
      <t>•</t>
    </r>
    <r>
      <rPr>
        <sz val="10"/>
        <rFont val="Arial CE"/>
        <charset val="238"/>
      </rPr>
      <t xml:space="preserve"> base RAL 7030
</t>
    </r>
    <r>
      <rPr>
        <sz val="10"/>
        <rFont val="Arial"/>
        <family val="2"/>
        <charset val="238"/>
      </rPr>
      <t>•</t>
    </r>
    <r>
      <rPr>
        <sz val="10"/>
        <rFont val="Arial CE"/>
        <charset val="238"/>
      </rPr>
      <t xml:space="preserve"> finish RAL 7016
</t>
    </r>
    <r>
      <rPr>
        <sz val="10"/>
        <rFont val="Arial"/>
        <family val="2"/>
        <charset val="238"/>
      </rPr>
      <t>•</t>
    </r>
    <r>
      <rPr>
        <sz val="10"/>
        <rFont val="Arial CE"/>
        <charset val="238"/>
      </rPr>
      <t xml:space="preserve"> finish RAL 7035</t>
    </r>
  </si>
  <si>
    <r>
      <rPr>
        <sz val="10"/>
        <rFont val="Arial CE"/>
        <charset val="238"/>
      </rPr>
      <t>~ flooring</t>
    </r>
  </si>
  <si>
    <r>
      <rPr>
        <sz val="10"/>
        <rFont val="Arial CE"/>
        <charset val="238"/>
      </rPr>
      <t>3.14.9.</t>
    </r>
  </si>
  <si>
    <r>
      <rPr>
        <sz val="10"/>
        <rFont val="Arial CE"/>
        <charset val="238"/>
      </rPr>
      <t xml:space="preserve">Supply and installation of flooring on </t>
    </r>
    <r>
      <rPr>
        <b/>
        <sz val="10"/>
        <rFont val="Arial CE"/>
        <charset val="238"/>
      </rPr>
      <t xml:space="preserve">inclined base </t>
    </r>
    <r>
      <rPr>
        <sz val="10"/>
        <rFont val="Arial CE"/>
        <charset val="238"/>
      </rPr>
      <t>(flooring designation</t>
    </r>
    <r>
      <rPr>
        <b/>
        <sz val="10"/>
        <rFont val="Arial CE"/>
        <charset val="238"/>
      </rPr>
      <t xml:space="preserve"> T2.6 – </t>
    </r>
    <r>
      <rPr>
        <sz val="10"/>
        <rFont val="Arial CE"/>
        <charset val="238"/>
      </rPr>
      <t>in areas: 0.08, 0.14, 0.15, 0.17, 0.18, 0.19, 0.22, 0.23, 0.24, 0.25, 0.26 and 0.27), using a system of chemically and mechanically resistant self-levelling epoxy flooring, such as KLB EP216 (or equivalent), for increased mechanical and chemical loads in an increased thickness of at least 5 mm, which meets the surface protection requirements for RC surfaces under DIN EN1504-2 and the surface decontamination requirements under DIN 25415-1, and consists of a double application of the moisture-tolerant KLB EP52 Special two-component epoxy resin primer, two additional levelling coats to increase the thickness and mechanical resistance based on KLB EP216 with the addition of KLB QS Mix2/1 fillers and KLB QS grit, and a load-bearing, chemically and mechanically resistant top coat of KLB EP216 two-component self-levelling epoxy resin coating in a colour of the architect’s choice, to achieve a smooth and even surface with a total thickness of at least 5 mm, complete with cove base</t>
    </r>
    <r>
      <rPr>
        <sz val="10"/>
        <rFont val="Arial"/>
        <family val="2"/>
        <charset val="238"/>
      </rPr>
      <t>.</t>
    </r>
  </si>
  <si>
    <r>
      <rPr>
        <sz val="10"/>
        <rFont val="Arial"/>
        <family val="2"/>
        <charset val="238"/>
      </rPr>
      <t>The price also includes preparation of the base (grinding, filling, etc.), and all the necessary coatings required for the installation of this type of flooring.</t>
    </r>
    <r>
      <rPr>
        <sz val="10"/>
        <rFont val="Arial CE"/>
        <charset val="238"/>
      </rPr>
      <t xml:space="preserve">
Colour:
</t>
    </r>
    <r>
      <rPr>
        <sz val="10"/>
        <rFont val="Arial"/>
        <family val="2"/>
        <charset val="238"/>
      </rPr>
      <t>•</t>
    </r>
    <r>
      <rPr>
        <sz val="10"/>
        <rFont val="Arial CE"/>
        <charset val="238"/>
      </rPr>
      <t xml:space="preserve"> base RAL 7030
</t>
    </r>
    <r>
      <rPr>
        <sz val="10"/>
        <rFont val="Arial"/>
        <family val="2"/>
        <charset val="238"/>
      </rPr>
      <t>•</t>
    </r>
    <r>
      <rPr>
        <sz val="10"/>
        <rFont val="Arial CE"/>
        <charset val="238"/>
      </rPr>
      <t xml:space="preserve"> finish RAL 7016
</t>
    </r>
    <r>
      <rPr>
        <sz val="10"/>
        <rFont val="Arial"/>
        <family val="2"/>
        <charset val="238"/>
      </rPr>
      <t>•</t>
    </r>
    <r>
      <rPr>
        <sz val="10"/>
        <rFont val="Arial CE"/>
        <charset val="238"/>
      </rPr>
      <t xml:space="preserve"> finish RAL 7035</t>
    </r>
  </si>
  <si>
    <t>3.15.</t>
  </si>
  <si>
    <t>MINOR EQUIPMENT AND SUPPLIES</t>
  </si>
  <si>
    <r>
      <rPr>
        <sz val="10"/>
        <rFont val="Arial CE"/>
        <charset val="238"/>
      </rPr>
      <t>3.15.1.</t>
    </r>
  </si>
  <si>
    <t>Supply and installation of mirrors with LED light strip above the sinks, set with supporting painted stainless Z frame, approximately 3 cm from the wall. The frame colour is RAL 7016. The mirror is fixed to the frame with mounting adhesive. The LED light strip is also fixed to the Z frame behind the mirror.
In areas 0.28, 0.29, 0.32 and 0.34.</t>
  </si>
  <si>
    <r>
      <rPr>
        <sz val="10"/>
        <rFont val="Arial CE"/>
        <charset val="238"/>
      </rPr>
      <t>~ mirror dimensions approximately 200 x 80 cm</t>
    </r>
  </si>
  <si>
    <r>
      <rPr>
        <sz val="10"/>
        <rFont val="Arial CE"/>
        <charset val="238"/>
      </rPr>
      <t>~ mirror dimensions approximately 125 x 80 cm</t>
    </r>
  </si>
  <si>
    <r>
      <rPr>
        <sz val="10"/>
        <rFont val="Arial CE"/>
        <charset val="238"/>
      </rPr>
      <t>~ mirror dimensions approximately 90 x 80 cm</t>
    </r>
  </si>
  <si>
    <r>
      <rPr>
        <sz val="10"/>
        <rFont val="Arial CE"/>
        <charset val="238"/>
      </rPr>
      <t>~ LED light strip</t>
    </r>
  </si>
  <si>
    <r>
      <rPr>
        <sz val="10"/>
        <rFont val="Arial CE"/>
        <charset val="238"/>
      </rPr>
      <t>3.15.2.</t>
    </r>
  </si>
  <si>
    <r>
      <rPr>
        <sz val="10"/>
        <rFont val="Arial CE"/>
        <charset val="238"/>
      </rPr>
      <t>Supply and installation of a mirror mounted directly on the walls, i.e. recessed so that the surface of the mirror is on the same plane as the final wall covering. Glass 6 mm thick, flat-cut edges, edge protection against corrosion.
In areas 0.24, 0.25.
Before execution, the dimensions must be checked in the building.</t>
    </r>
  </si>
  <si>
    <r>
      <rPr>
        <sz val="10"/>
        <rFont val="Arial CE"/>
        <charset val="238"/>
      </rPr>
      <t>~ mirror dimensions approximately 80 x 80 cm</t>
    </r>
  </si>
  <si>
    <r>
      <rPr>
        <sz val="10"/>
        <rFont val="Arial CE"/>
        <charset val="238"/>
      </rPr>
      <t>~ mirror dimensions approximately 160 x 80 cm</t>
    </r>
  </si>
  <si>
    <t>2.</t>
  </si>
  <si>
    <t>ADMINISTRATION AND SERVICE BUILDING</t>
  </si>
  <si>
    <r>
      <rPr>
        <sz val="10"/>
        <rFont val="Arial CE"/>
        <charset val="238"/>
      </rPr>
      <t>2.1</t>
    </r>
  </si>
  <si>
    <r>
      <rPr>
        <sz val="10"/>
        <rFont val="Arial CE"/>
        <charset val="238"/>
      </rPr>
      <t>2.2</t>
    </r>
  </si>
  <si>
    <r>
      <rPr>
        <sz val="10"/>
        <rFont val="Arial CE"/>
        <charset val="238"/>
      </rPr>
      <t>2.3</t>
    </r>
  </si>
  <si>
    <r>
      <rPr>
        <sz val="10"/>
        <rFont val="Arial CE"/>
        <charset val="238"/>
      </rPr>
      <t>2.4</t>
    </r>
  </si>
  <si>
    <r>
      <rPr>
        <sz val="10"/>
        <rFont val="Arial CE"/>
        <charset val="238"/>
      </rPr>
      <t>2.5</t>
    </r>
  </si>
  <si>
    <r>
      <rPr>
        <sz val="10"/>
        <rFont val="Arial CE"/>
        <charset val="238"/>
      </rPr>
      <t>2.5.1.</t>
    </r>
  </si>
  <si>
    <r>
      <rPr>
        <sz val="10"/>
        <rFont val="Arial CE"/>
        <charset val="238"/>
      </rPr>
      <t>2.5.2.</t>
    </r>
  </si>
  <si>
    <r>
      <rPr>
        <sz val="10"/>
        <rFont val="Arial CE"/>
        <charset val="238"/>
      </rPr>
      <t>2.6</t>
    </r>
  </si>
  <si>
    <r>
      <rPr>
        <sz val="10"/>
        <rFont val="Arial CE"/>
        <charset val="238"/>
      </rPr>
      <t>2.7</t>
    </r>
  </si>
  <si>
    <r>
      <rPr>
        <sz val="10"/>
        <rFont val="Arial CE"/>
        <charset val="238"/>
      </rPr>
      <t>2.8</t>
    </r>
  </si>
  <si>
    <r>
      <rPr>
        <sz val="10"/>
        <rFont val="Arial CE"/>
        <charset val="238"/>
      </rPr>
      <t>2.9</t>
    </r>
  </si>
  <si>
    <r>
      <rPr>
        <sz val="10"/>
        <rFont val="Arial CE"/>
        <charset val="238"/>
      </rPr>
      <t>2.10</t>
    </r>
  </si>
  <si>
    <r>
      <rPr>
        <sz val="10"/>
        <rFont val="Arial CE"/>
        <charset val="238"/>
      </rPr>
      <t>2.11</t>
    </r>
  </si>
  <si>
    <r>
      <rPr>
        <sz val="10"/>
        <rFont val="Arial CE"/>
        <charset val="238"/>
      </rPr>
      <t>BARRIERS AND FENCES</t>
    </r>
  </si>
  <si>
    <r>
      <rPr>
        <sz val="10"/>
        <rFont val="Arial CE"/>
        <charset val="238"/>
      </rPr>
      <t>2.12</t>
    </r>
  </si>
  <si>
    <r>
      <rPr>
        <sz val="10"/>
        <rFont val="Arial CE"/>
        <charset val="238"/>
      </rPr>
      <t>PARTITION WALLS, CEILINGS, WASHBASIN COUNTERS AND CURTAIN RAILS</t>
    </r>
  </si>
  <si>
    <r>
      <rPr>
        <sz val="10"/>
        <rFont val="Arial CE"/>
        <charset val="238"/>
      </rPr>
      <t>2.13</t>
    </r>
  </si>
  <si>
    <r>
      <rPr>
        <sz val="10"/>
        <rFont val="Arial CE"/>
        <charset val="238"/>
      </rPr>
      <t>2.14</t>
    </r>
  </si>
  <si>
    <r>
      <rPr>
        <sz val="10"/>
        <rFont val="Arial CE"/>
        <charset val="238"/>
      </rPr>
      <t>2.15</t>
    </r>
  </si>
  <si>
    <r>
      <rPr>
        <sz val="10"/>
        <rFont val="Arial CE"/>
        <charset val="238"/>
      </rPr>
      <t>2.16</t>
    </r>
  </si>
  <si>
    <r>
      <rPr>
        <sz val="10"/>
        <rFont val="Arial CE"/>
        <charset val="238"/>
      </rPr>
      <t>LIFT</t>
    </r>
  </si>
  <si>
    <r>
      <rPr>
        <sz val="10"/>
        <rFont val="Arial CE"/>
        <charset val="238"/>
      </rPr>
      <t>2.17</t>
    </r>
  </si>
  <si>
    <r>
      <rPr>
        <sz val="10"/>
        <rFont val="Arial CE"/>
        <charset val="238"/>
      </rPr>
      <t>MIRRORS + CONTROLLED ENTRYWAYS</t>
    </r>
  </si>
  <si>
    <t>2.1.</t>
  </si>
  <si>
    <r>
      <rPr>
        <sz val="10"/>
        <rFont val="Arial CE"/>
        <charset val="238"/>
      </rPr>
      <t>Prescribed reinforcements:</t>
    </r>
  </si>
  <si>
    <r>
      <rPr>
        <sz val="10"/>
        <rFont val="Arial CE"/>
        <charset val="238"/>
      </rPr>
      <t>~ below foundations: compaction of 95% MDD Proctor, deformation module E</t>
    </r>
    <r>
      <rPr>
        <vertAlign val="subscript"/>
        <sz val="10"/>
        <rFont val="Arial CE"/>
        <charset val="238"/>
      </rPr>
      <t>V2</t>
    </r>
    <r>
      <rPr>
        <sz val="10"/>
        <rFont val="Arial CE"/>
        <charset val="238"/>
      </rPr>
      <t xml:space="preserve"> 80 MPa, or according to the instructions of the geomechanical engineer</t>
    </r>
  </si>
  <si>
    <r>
      <rPr>
        <sz val="10"/>
        <rFont val="Arial CE"/>
        <charset val="238"/>
      </rPr>
      <t>~ below floor slab: compaction of 98% MDD Proctor, deformation module E</t>
    </r>
    <r>
      <rPr>
        <vertAlign val="subscript"/>
        <sz val="10"/>
        <rFont val="Arial CE"/>
        <charset val="238"/>
      </rPr>
      <t>V2</t>
    </r>
    <r>
      <rPr>
        <sz val="10"/>
        <rFont val="Arial CE"/>
        <charset val="238"/>
      </rPr>
      <t xml:space="preserve"> 100 MPa, or according to the instructions of the geomechanical engineer</t>
    </r>
  </si>
  <si>
    <r>
      <rPr>
        <sz val="10"/>
        <rFont val="Arial CE"/>
        <charset val="238"/>
      </rPr>
      <t>2.1.1.</t>
    </r>
  </si>
  <si>
    <r>
      <rPr>
        <sz val="10"/>
        <rFont val="Arial CE"/>
        <charset val="238"/>
      </rPr>
      <t>Wide excavation with loading onto means of transport:
- excavation in category III terrain</t>
    </r>
  </si>
  <si>
    <r>
      <rPr>
        <sz val="10"/>
        <rFont val="Arial CE"/>
        <charset val="238"/>
      </rPr>
      <t>2.1.2.</t>
    </r>
  </si>
  <si>
    <r>
      <rPr>
        <sz val="10"/>
        <rFont val="Arial CE"/>
        <charset val="238"/>
      </rPr>
      <t xml:space="preserve">Deepening of excavation for basement, foundations and lift shaft, with loading onto means of transport:
~ excavation in category III terrain </t>
    </r>
  </si>
  <si>
    <r>
      <rPr>
        <sz val="10"/>
        <rFont val="Arial CE"/>
        <charset val="238"/>
      </rPr>
      <t>2.1.3.</t>
    </r>
  </si>
  <si>
    <r>
      <rPr>
        <sz val="10"/>
        <rFont val="Arial CE"/>
        <charset val="238"/>
      </rPr>
      <t>Levelling and reinforcement of bottom of excavation to prescribed level</t>
    </r>
  </si>
  <si>
    <r>
      <rPr>
        <sz val="10"/>
        <rFont val="Arial CE"/>
        <charset val="238"/>
      </rPr>
      <t>2.1.4.</t>
    </r>
  </si>
  <si>
    <r>
      <rPr>
        <sz val="10"/>
        <rFont val="Arial CE"/>
        <charset val="238"/>
      </rPr>
      <t>Backfilling with cleaned material from the excavation deposited in the temporary depot (loading and transportation from the depot), with compaction to the prescribed level:
~ in layers up to 30 cm</t>
    </r>
  </si>
  <si>
    <r>
      <rPr>
        <sz val="10"/>
        <rFont val="Arial CE"/>
        <charset val="238"/>
      </rPr>
      <t>2.1.5.</t>
    </r>
  </si>
  <si>
    <r>
      <rPr>
        <sz val="10"/>
        <rFont val="Arial CE"/>
        <charset val="238"/>
      </rPr>
      <t>Removal of excavated material to temporary depot.</t>
    </r>
  </si>
  <si>
    <t>2.2.</t>
  </si>
  <si>
    <r>
      <rPr>
        <sz val="10"/>
        <rFont val="Arial CE"/>
        <charset val="238"/>
      </rPr>
      <t>2.2.1.</t>
    </r>
  </si>
  <si>
    <r>
      <rPr>
        <sz val="10"/>
        <rFont val="Arial CE"/>
        <charset val="238"/>
      </rPr>
      <t>Supply, fabrication and assembly of steel reinforcement and reinforcement meshes of various profiles, B500B, according to SIST EN 1992-1-1 and SIST EN 10080.</t>
    </r>
    <r>
      <rPr>
        <b/>
        <sz val="10"/>
        <rFont val="Arial CE"/>
        <charset val="238"/>
      </rPr>
      <t xml:space="preserve"> Quantity is according to extracts from the reinforcement plans.</t>
    </r>
  </si>
  <si>
    <t>~ mesh grade B500B</t>
  </si>
  <si>
    <r>
      <rPr>
        <sz val="10"/>
        <rFont val="Arial CE"/>
        <charset val="238"/>
      </rPr>
      <t>2.2.2.</t>
    </r>
  </si>
  <si>
    <r>
      <rPr>
        <sz val="10"/>
        <rFont val="Arial CE"/>
        <charset val="238"/>
      </rPr>
      <t>2.2.3.</t>
    </r>
  </si>
  <si>
    <r>
      <rPr>
        <sz val="10"/>
        <rFont val="Arial CE"/>
        <charset val="238"/>
      </rPr>
      <t>Supply and pouring of concrete in unreinforced structures of cross section over 0.08 to 0.12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/m;
~ </t>
    </r>
    <r>
      <rPr>
        <b/>
        <sz val="10"/>
        <rFont val="Arial CE"/>
        <charset val="238"/>
      </rPr>
      <t>bedding concrete</t>
    </r>
    <r>
      <rPr>
        <sz val="10"/>
        <rFont val="Arial CE"/>
        <charset val="238"/>
      </rPr>
      <t xml:space="preserve"> C16/20, X0: under foundations and floor slabs</t>
    </r>
  </si>
  <si>
    <r>
      <rPr>
        <sz val="10"/>
        <rFont val="Arial CE"/>
        <charset val="238"/>
      </rPr>
      <t>2.2.4.</t>
    </r>
  </si>
  <si>
    <r>
      <rPr>
        <sz val="10"/>
        <rFont val="Arial CE"/>
        <charset val="238"/>
      </rPr>
      <t xml:space="preserve">Supply and pouring of concrete in unreinforced structures (larger thicknesses);
~ </t>
    </r>
    <r>
      <rPr>
        <b/>
        <sz val="10"/>
        <rFont val="Arial CE"/>
        <charset val="238"/>
      </rPr>
      <t>lightweight concrete</t>
    </r>
    <r>
      <rPr>
        <sz val="10"/>
        <rFont val="Arial CE"/>
        <charset val="238"/>
      </rPr>
      <t xml:space="preserve"> C16/20, X0: at the transition from one height of the foundation bed to another height.</t>
    </r>
  </si>
  <si>
    <r>
      <rPr>
        <sz val="10"/>
        <rFont val="Arial CE"/>
        <charset val="238"/>
      </rPr>
      <t>2.2.5.</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</si>
  <si>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C25/30 XC2 PV-I Dmax=32 mm, 4 cm protective layer:</t>
    </r>
    <r>
      <rPr>
        <b/>
        <sz val="10"/>
        <rFont val="Arial CE"/>
        <charset val="238"/>
      </rPr>
      <t xml:space="preserve"> foundation footings</t>
    </r>
  </si>
  <si>
    <r>
      <rPr>
        <sz val="10"/>
        <rFont val="Arial CE"/>
        <charset val="238"/>
      </rPr>
      <t>2.2.6.</t>
    </r>
  </si>
  <si>
    <r>
      <rPr>
        <sz val="10"/>
        <rFont val="Arial CE"/>
        <charset val="238"/>
      </rPr>
      <t>Supply and pouring of concrete in reinforced structures; with all auxiliary parts and transport to site of pouring:
~ concrete C25/30 XC2 PV-I Dmax=32 mm, 4 cm protective layer:</t>
    </r>
    <r>
      <rPr>
        <b/>
        <sz val="10"/>
        <rFont val="Arial CE"/>
        <charset val="238"/>
      </rPr>
      <t xml:space="preserve"> strip foundations</t>
    </r>
  </si>
  <si>
    <r>
      <rPr>
        <sz val="10"/>
        <rFont val="Arial CE"/>
        <charset val="238"/>
      </rPr>
      <t>2.2.7.</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</si>
  <si>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 with all auxiliary parts and transport to site of pouring:
~ concrete C25/30 XC2 PV-I Dmax=32 mm, 4 cm protective layer:</t>
    </r>
    <r>
      <rPr>
        <b/>
        <sz val="10"/>
        <rFont val="Arial CE"/>
        <charset val="238"/>
      </rPr>
      <t xml:space="preserve"> foundation fittings</t>
    </r>
  </si>
  <si>
    <r>
      <rPr>
        <sz val="10"/>
        <rFont val="Arial CE"/>
        <charset val="238"/>
      </rPr>
      <t>2.2.8.</t>
    </r>
  </si>
  <si>
    <r>
      <rPr>
        <sz val="10"/>
        <rFont val="Arial CE"/>
        <charset val="238"/>
      </rPr>
      <t xml:space="preserve">Supply and pouring of concrete in reinforced structures; with all auxiliary parts and transport to site of pouring:
~ concrete C 30/37 XC4 XD2 PV-II; Dmax 32 mm, 4 cm protective layer: </t>
    </r>
    <r>
      <rPr>
        <b/>
        <sz val="10"/>
        <rFont val="Arial CE"/>
        <charset val="238"/>
      </rPr>
      <t xml:space="preserve">basement walls, including deepening </t>
    </r>
    <r>
      <rPr>
        <sz val="10"/>
        <rFont val="Arial CE"/>
        <charset val="238"/>
      </rPr>
      <t xml:space="preserve">
Working joins sealed with sheet metal strips.</t>
    </r>
  </si>
  <si>
    <r>
      <rPr>
        <sz val="10"/>
        <rFont val="Arial CE"/>
        <charset val="238"/>
      </rPr>
      <t>~ structures of cross section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t>
    </r>
  </si>
  <si>
    <r>
      <rPr>
        <sz val="10"/>
        <rFont val="Arial CE"/>
        <charset val="238"/>
      </rPr>
      <t>~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t>
    </r>
  </si>
  <si>
    <r>
      <rPr>
        <sz val="10"/>
        <rFont val="Arial CE"/>
        <charset val="238"/>
      </rPr>
      <t>- sealing with sheet metal strips</t>
    </r>
  </si>
  <si>
    <r>
      <rPr>
        <sz val="10"/>
        <rFont val="Arial CE"/>
        <charset val="238"/>
      </rPr>
      <t>2.2.9.</t>
    </r>
  </si>
  <si>
    <r>
      <rPr>
        <sz val="10"/>
        <rFont val="Arial CE"/>
        <charset val="238"/>
      </rPr>
      <t>Supply and pouring of concrete in reinforced structures; with all auxiliary parts and transport to site of pouring:
~ concrete C 30/37 XC3 PV-I Dmax 16 mm, 3 cm protective layer:</t>
    </r>
    <r>
      <rPr>
        <b/>
        <sz val="10"/>
        <rFont val="Arial CE"/>
        <charset val="238"/>
      </rPr>
      <t xml:space="preserve"> walls - ground floor, upper floor, wall in axis 1/L-O</t>
    </r>
    <r>
      <rPr>
        <sz val="10"/>
        <rFont val="Arial CE"/>
        <charset val="238"/>
      </rPr>
      <t xml:space="preserve"> (below façade wall made from VC3 concrete)</t>
    </r>
  </si>
  <si>
    <r>
      <rPr>
        <sz val="10"/>
        <rFont val="Arial CE"/>
        <charset val="238"/>
      </rPr>
      <t>~ structures of cross section 0.12 to 0.20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/m</t>
    </r>
  </si>
  <si>
    <r>
      <rPr>
        <sz val="10"/>
        <rFont val="Arial CE"/>
        <charset val="238"/>
      </rPr>
      <t>2.2.10.</t>
    </r>
  </si>
  <si>
    <r>
      <rPr>
        <sz val="10"/>
        <rFont val="Arial CE"/>
        <charset val="238"/>
      </rPr>
      <t>Supply and pouring of concrete in reinforced structures; with all auxiliary parts and transport to site of pouring:
~ concrete C30/37 XC3 PV-I Dmax=16 mm, 3 cm protective layer:</t>
    </r>
    <r>
      <rPr>
        <b/>
        <sz val="10"/>
        <rFont val="Arial CE"/>
        <charset val="238"/>
      </rPr>
      <t xml:space="preserve"> columns</t>
    </r>
  </si>
  <si>
    <r>
      <rPr>
        <sz val="10"/>
        <rFont val="Arial CE"/>
        <charset val="238"/>
      </rPr>
      <t>~ structure of cross section 0.12 to 0.20, column height up to 3.95 m</t>
    </r>
  </si>
  <si>
    <r>
      <rPr>
        <sz val="10"/>
        <rFont val="Arial CE"/>
        <charset val="238"/>
      </rPr>
      <t>2.2.11.</t>
    </r>
  </si>
  <si>
    <r>
      <rPr>
        <sz val="10"/>
        <rFont val="Arial CE"/>
        <charset val="238"/>
      </rPr>
      <t>Supply and pouring of concrete in reinforced structures of cross section over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 with all auxiliary parts and transport to site of pouring:
~ concrete C30/37 XC4 XD2 PV-II Dmax=32 mm, 4 cm protective layer, anti-shrinkage admixtures. The upper surface of the slab must be treated for epoxy flooring: </t>
    </r>
    <r>
      <rPr>
        <b/>
        <sz val="10"/>
        <rFont val="Arial CE"/>
        <charset val="238"/>
      </rPr>
      <t>basement floor slab</t>
    </r>
  </si>
  <si>
    <r>
      <rPr>
        <sz val="10"/>
        <rFont val="Arial CE"/>
        <charset val="238"/>
      </rPr>
      <t>2.2.12.</t>
    </r>
  </si>
  <si>
    <r>
      <rPr>
        <sz val="10"/>
        <rFont val="Arial CE"/>
        <charset val="238"/>
      </rPr>
      <t>Supply and pouring of concrete in reinforced structures of cross section over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 with all auxiliary parts and transport to site of pouring:
~ concrete C30/37 XC4 XD2 PV-II Dmax=32 mm, 4 cm protective layer, anti-shrinkage admixtures. The upper surface of the slab must be treated for epoxy flooring: </t>
    </r>
    <r>
      <rPr>
        <b/>
        <sz val="10"/>
        <rFont val="Arial CE"/>
        <charset val="238"/>
      </rPr>
      <t>floor slab at elevation 0.00, thickness 25 cm</t>
    </r>
  </si>
  <si>
    <r>
      <rPr>
        <sz val="10"/>
        <rFont val="Arial CE"/>
        <charset val="238"/>
      </rPr>
      <t>2.2.13.</t>
    </r>
  </si>
  <si>
    <r>
      <rPr>
        <sz val="10"/>
        <rFont val="Arial CE"/>
        <charset val="238"/>
      </rPr>
      <t>Supply and pouring of concrete in reinforced structures; with all auxiliary parts and transport to site of pouring:
~ concrete C30/37 XC3 PV-I Dmax=16 mm, 4 cm protective layer:</t>
    </r>
    <r>
      <rPr>
        <b/>
        <sz val="10"/>
        <rFont val="Arial CE"/>
        <charset val="238"/>
      </rPr>
      <t xml:space="preserve"> floor slab at elevation 0.00, thickness 20 cm</t>
    </r>
  </si>
  <si>
    <r>
      <rPr>
        <sz val="10"/>
        <rFont val="Arial CE"/>
        <charset val="238"/>
      </rPr>
      <t>~ structures of cross section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xml:space="preserve">: thickened slab at elevation -0.10 </t>
    </r>
  </si>
  <si>
    <r>
      <rPr>
        <sz val="10"/>
        <rFont val="Arial CE"/>
        <charset val="238"/>
      </rPr>
      <t>~ structures of cross section 0.12 to 0.20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slab at elevation -0.10 and -0.70</t>
    </r>
  </si>
  <si>
    <r>
      <rPr>
        <sz val="10"/>
        <rFont val="Arial CE"/>
        <charset val="238"/>
      </rPr>
      <t>2.2.14.</t>
    </r>
  </si>
  <si>
    <r>
      <rPr>
        <sz val="10"/>
        <rFont val="Arial CE"/>
        <charset val="238"/>
      </rPr>
      <t>Supply and pouring of concrete in reinforced structures; with all auxiliary parts and transport to site of pouring:
~ concrete C30/37 XC3 PV-I Dmax=16 mm, 3 cm protective layer:</t>
    </r>
    <r>
      <rPr>
        <b/>
        <sz val="10"/>
        <rFont val="Arial CE"/>
        <charset val="238"/>
      </rPr>
      <t xml:space="preserve"> upper storey floor slabs</t>
    </r>
  </si>
  <si>
    <r>
      <rPr>
        <sz val="10"/>
        <rFont val="Arial CE"/>
        <charset val="238"/>
      </rPr>
      <t>~ structures of cross section 0.20 to 0.30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concrete with anti-shrinkage admixtures. The upper surface of the slab must be treated for epoxy flooring</t>
    </r>
  </si>
  <si>
    <r>
      <rPr>
        <sz val="10"/>
        <rFont val="Arial CE"/>
        <charset val="238"/>
      </rPr>
      <t>~ structures of cross section 0.12 to 0.20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at axis A-D/1-6</t>
    </r>
  </si>
  <si>
    <r>
      <rPr>
        <sz val="10"/>
        <rFont val="Arial CE"/>
        <charset val="238"/>
      </rPr>
      <t>~ structures of cross section over 0.12 to 0.20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The upper surface of the slab must be treated for executing a bitumen vapour barrier with APP plastomers (roof S1.1 and S1.2): i.e. uniform, solid, smooth and without sharp protrusions or unevenness, in line with the instructions of the selected manufacturer of the vapour barrier.</t>
    </r>
  </si>
  <si>
    <r>
      <rPr>
        <sz val="10"/>
        <rFont val="Arial CE"/>
        <charset val="238"/>
      </rPr>
      <t>~ structures of cross section over 0.12 to 0.20 m</t>
    </r>
    <r>
      <rPr>
        <vertAlign val="superscript"/>
        <sz val="10"/>
        <rFont val="Arial CE"/>
        <charset val="238"/>
      </rPr>
      <t>3</t>
    </r>
    <r>
      <rPr>
        <sz val="10"/>
        <rFont val="Arial CE"/>
        <charset val="238"/>
      </rPr>
      <t>/m</t>
    </r>
    <r>
      <rPr>
        <vertAlign val="superscript"/>
        <sz val="10"/>
        <rFont val="Arial CE"/>
        <charset val="238"/>
      </rPr>
      <t>2</t>
    </r>
    <r>
      <rPr>
        <sz val="10"/>
        <rFont val="Arial CE"/>
        <charset val="238"/>
      </rPr>
      <t>.  The upper surface of the slab must be treated for executing a vapour barrier made from torch-applied bituminous membranes (roof S1.4): i.e. uniform, solid, smooth and without sharp protrusions or unevenness, in line with the instructions of the selected manufacturer of the vapour barrier</t>
    </r>
  </si>
  <si>
    <r>
      <rPr>
        <sz val="10"/>
        <rFont val="Arial CE"/>
        <charset val="238"/>
      </rPr>
      <t>2.2.15.</t>
    </r>
  </si>
  <si>
    <r>
      <rPr>
        <sz val="10"/>
        <rFont val="Arial CE"/>
        <charset val="238"/>
      </rPr>
      <t>Supply and pouring of concrete in reinforced structures; with all auxiliary parts and transport to site of pouring:
~ concrete C30/37 XC3 PV-I Dmax=16 mm, 3 cm protective layer:</t>
    </r>
    <r>
      <rPr>
        <b/>
        <sz val="10"/>
        <rFont val="Arial CE"/>
        <charset val="238"/>
      </rPr>
      <t xml:space="preserve"> beams </t>
    </r>
  </si>
  <si>
    <r>
      <rPr>
        <sz val="10"/>
        <rFont val="Arial CE"/>
        <charset val="238"/>
      </rPr>
      <t>2.2.15.1.</t>
    </r>
  </si>
  <si>
    <r>
      <rPr>
        <sz val="10"/>
        <rFont val="Arial CE"/>
        <charset val="238"/>
      </rPr>
      <t>2.2.15.2.</t>
    </r>
  </si>
  <si>
    <r>
      <rPr>
        <sz val="10"/>
        <rFont val="Arial CE"/>
        <charset val="238"/>
      </rPr>
      <t>2.2.16.</t>
    </r>
  </si>
  <si>
    <r>
      <rPr>
        <sz val="10"/>
        <rFont val="Arial CE"/>
        <charset val="238"/>
      </rPr>
      <t>Supply and pouring of concrete in reinforced structures; with all auxiliary parts and transport to site of pouring:
~ concrete C30/37 XC3 PV-I Dmax=16 mm, 3 cm protective layer:</t>
    </r>
    <r>
      <rPr>
        <b/>
        <sz val="10"/>
        <rFont val="Arial CE"/>
        <charset val="238"/>
      </rPr>
      <t xml:space="preserve"> stairs with landing</t>
    </r>
  </si>
  <si>
    <r>
      <rPr>
        <sz val="10"/>
        <rFont val="Arial CE"/>
        <charset val="238"/>
      </rPr>
      <t>2.2.17.</t>
    </r>
  </si>
  <si>
    <r>
      <rPr>
        <sz val="10"/>
        <rFont val="Arial CE"/>
        <charset val="238"/>
      </rPr>
      <t>Supply and pouring of concrete in reinforced structures of cross section up to 0.04 m</t>
    </r>
    <r>
      <rPr>
        <vertAlign val="superscript"/>
        <sz val="10"/>
        <rFont val="Arial CE"/>
        <charset val="238"/>
      </rPr>
      <t>3</t>
    </r>
    <r>
      <rPr>
        <sz val="10"/>
        <rFont val="Arial CE"/>
        <charset val="238"/>
      </rPr>
      <t>/m; with all auxiliary parts and transport to site of pouring:
~ concrete C 34/45 XD3 XF2 PV-III Dmax 16 mm, 4 cm protective layer:</t>
    </r>
    <r>
      <rPr>
        <b/>
        <sz val="10"/>
        <rFont val="Arial CE"/>
        <charset val="238"/>
      </rPr>
      <t xml:space="preserve"> RC beds in atrium</t>
    </r>
  </si>
  <si>
    <r>
      <rPr>
        <sz val="10"/>
        <rFont val="Arial CE"/>
        <charset val="238"/>
      </rPr>
      <t>2.2.18.</t>
    </r>
  </si>
  <si>
    <r>
      <rPr>
        <sz val="10"/>
        <rFont val="Arial CE"/>
        <charset val="238"/>
      </rPr>
      <t>Supply and installation of expansion joints in corridor in axis D/3-4</t>
    </r>
  </si>
  <si>
    <r>
      <rPr>
        <sz val="10"/>
        <rFont val="Arial CE"/>
        <charset val="238"/>
      </rPr>
      <t>~ expansion joint (floor): e.g. MIGUA FLP21</t>
    </r>
  </si>
  <si>
    <r>
      <rPr>
        <sz val="10"/>
        <rFont val="Arial CE"/>
        <charset val="238"/>
      </rPr>
      <t>~ expansion joint (walls, ceiling): e.g. K-UNI V SHAPE DFCAP02</t>
    </r>
  </si>
  <si>
    <t>2.3.</t>
  </si>
  <si>
    <r>
      <rPr>
        <sz val="10"/>
        <rFont val="Arial CE"/>
        <charset val="238"/>
      </rPr>
      <t>2.3.1.</t>
    </r>
  </si>
  <si>
    <r>
      <rPr>
        <sz val="10"/>
        <rFont val="Arial CE"/>
        <charset val="238"/>
      </rPr>
      <t>Construction of walls (enclosure of pipes) along the 3/O axis, with foam concrete bricks, such as Siporex, 15 cm thick.</t>
    </r>
  </si>
  <si>
    <r>
      <rPr>
        <sz val="10"/>
        <rFont val="Arial CE"/>
        <charset val="238"/>
      </rPr>
      <t>2.3.2.</t>
    </r>
  </si>
  <si>
    <r>
      <rPr>
        <sz val="10"/>
        <rFont val="Arial CE"/>
        <charset val="238"/>
      </rPr>
      <t>Levelling of wall surfaces from aerated concrete blocks, with glue on PVC mesh or fine plaster.
~ in the interior of the building</t>
    </r>
  </si>
  <si>
    <r>
      <rPr>
        <sz val="10"/>
        <rFont val="Arial CE"/>
        <charset val="238"/>
      </rPr>
      <t>2.3.3.</t>
    </r>
  </si>
  <si>
    <t>Masonry levelling of concrete surfaces by grinding, to ready the surfaces for painting:
~ horizontal surfaces (ceiling - where there are no suspended ceilings, stair shoulder from the lower side)</t>
  </si>
  <si>
    <r>
      <rPr>
        <sz val="10"/>
        <rFont val="Arial CE"/>
        <charset val="238"/>
      </rPr>
      <t>2.3.4.</t>
    </r>
  </si>
  <si>
    <t>Masonry levelling of concrete surfaces by grinding, to ready the surfaces for painting or for plasterboard cladding:
~ vertical surfaces (walls, columns)</t>
  </si>
  <si>
    <r>
      <rPr>
        <sz val="10"/>
        <rFont val="Arial CE"/>
        <charset val="238"/>
      </rPr>
      <t>2.3.5.</t>
    </r>
  </si>
  <si>
    <r>
      <rPr>
        <sz val="10"/>
        <rFont val="Arial CE"/>
        <charset val="238"/>
      </rPr>
      <t xml:space="preserve">Complete execution of horizontal waterproofing (WP via foundation fittings under RC walls) on a prepared concrete surface with all finishes in the following composition:
~ coating with a single-component elastic waterproof compound, such as </t>
    </r>
    <r>
      <rPr>
        <b/>
        <sz val="10"/>
        <rFont val="Arial CE"/>
        <charset val="238"/>
      </rPr>
      <t>Hidrostop Flex</t>
    </r>
  </si>
  <si>
    <r>
      <rPr>
        <sz val="10"/>
        <rFont val="Arial CE"/>
        <charset val="238"/>
      </rPr>
      <t>2.3.6.</t>
    </r>
  </si>
  <si>
    <r>
      <rPr>
        <sz val="10"/>
        <rFont val="Arial CE"/>
        <charset val="238"/>
      </rPr>
      <t>Complete execution of horizontal waterproofing laid on the bedding concrete, including all overlaps, and finishes, and thermal insulation made of extruded polystyrene, 10 cm thick, under the floor slabs in the following composition:
~ thermal insulation: extruded polystyrene (XPS) 10 cm thick
~ waterproofing: cold coating + torch-applied bituminous membrane (e.g. Izotekt), 0.5 cm thick
~ bedding concrete (to be taken into account in concrete works)</t>
    </r>
  </si>
  <si>
    <r>
      <rPr>
        <sz val="10"/>
        <rFont val="Arial CE"/>
        <charset val="238"/>
      </rPr>
      <t>~ extruded polystyrene, 10 cm thick</t>
    </r>
  </si>
  <si>
    <r>
      <rPr>
        <sz val="10"/>
        <rFont val="Arial CE"/>
        <charset val="238"/>
      </rPr>
      <t>~ horizontal waterproofing</t>
    </r>
  </si>
  <si>
    <r>
      <rPr>
        <sz val="10"/>
        <rFont val="Arial CE"/>
        <charset val="238"/>
      </rPr>
      <t>2.3.7.</t>
    </r>
  </si>
  <si>
    <r>
      <rPr>
        <sz val="10"/>
        <rFont val="Arial CE"/>
        <charset val="238"/>
      </rPr>
      <t>2.3.8.</t>
    </r>
  </si>
  <si>
    <r>
      <rPr>
        <sz val="10"/>
        <rFont val="Arial CE"/>
        <charset val="238"/>
      </rPr>
      <t xml:space="preserve">Complete execution of thermal insulation of the basement, thermal insulation of the foundation wall, protection of the vertical waterproofing, and dilatations between various concrete structures: </t>
    </r>
  </si>
  <si>
    <r>
      <rPr>
        <sz val="10"/>
        <rFont val="Arial CE"/>
        <charset val="238"/>
      </rPr>
      <t>~ extruded polystyrene, solid (≥ 150 kPa), 20 cm thick (code F1.3, F1.4 and F 1.9.)</t>
    </r>
  </si>
  <si>
    <r>
      <rPr>
        <sz val="10"/>
        <rFont val="Arial CE"/>
        <charset val="238"/>
      </rPr>
      <t>~ extruded polystyrene, solid (≥ 150 kPa), 8 cm thick (code F1.3a)</t>
    </r>
  </si>
  <si>
    <r>
      <rPr>
        <sz val="10"/>
        <rFont val="Arial CE"/>
        <charset val="238"/>
      </rPr>
      <t>~ extruded polystyrene, solid (≥ 150 kPa), 2 cm thick</t>
    </r>
  </si>
  <si>
    <r>
      <rPr>
        <sz val="10"/>
        <rFont val="Arial CE"/>
        <charset val="238"/>
      </rPr>
      <t>2.3.9.</t>
    </r>
  </si>
  <si>
    <r>
      <rPr>
        <sz val="10"/>
        <rFont val="Arial CE"/>
        <charset val="238"/>
      </rPr>
      <t>Supply and installation of cladding on concrete walls, with extruded polystyrene panels, 5 cm thick. Affixing of sheets panels according to the manufacturer’s instructions. The price includes final treatment of the thin-layer plaster. The colour is the architect’s choice.
~ in areas: P0.32 and P0.34</t>
    </r>
  </si>
  <si>
    <r>
      <rPr>
        <sz val="10"/>
        <rFont val="Arial CE"/>
        <charset val="238"/>
      </rPr>
      <t>2.3.10.</t>
    </r>
  </si>
  <si>
    <r>
      <rPr>
        <sz val="10"/>
        <rFont val="Arial CE"/>
        <charset val="238"/>
      </rPr>
      <t xml:space="preserve">Complete fabrication and delivery of floor components (without final flooring), including expansion strip, and execution of virtual dilatations; according to the descriptions in floor components: </t>
    </r>
  </si>
  <si>
    <t>General on virtual dilatations:</t>
  </si>
  <si>
    <r>
      <rPr>
        <sz val="10"/>
        <rFont val="Arial CE"/>
        <charset val="238"/>
      </rPr>
      <t>2.3.10.1.</t>
    </r>
  </si>
  <si>
    <r>
      <rPr>
        <sz val="10"/>
        <rFont val="Arial CE"/>
        <charset val="238"/>
      </rPr>
      <t>Floor designation T1.1, T1.2:
~ reinforced and micro-reinforced polymer-modified cement screed, 5 cm thick - base for interior terrazzo floor.
The base for the terrazzo is made with reinforced and micro-reinforced polymer-modified cement screed of class C35 F7. Polypropylene fibres 10-12 mm in length are added to the concrete mix in the amount of 1.5 kg/m</t>
    </r>
    <r>
      <rPr>
        <vertAlign val="superscript"/>
        <sz val="10"/>
        <rFont val="Arial CE"/>
        <charset val="238"/>
      </rPr>
      <t>3</t>
    </r>
    <r>
      <rPr>
        <sz val="10"/>
        <rFont val="Arial CE"/>
        <charset val="238"/>
      </rPr>
      <t xml:space="preserve"> and a polymer based on styrene-butadiene with a dry active substance content of at least 48% in an amount of 5-6% based on the DC quantity of cement in the mix or 16-24 kg/m</t>
    </r>
    <r>
      <rPr>
        <vertAlign val="superscript"/>
        <sz val="10"/>
        <rFont val="Arial CE"/>
        <charset val="238"/>
      </rPr>
      <t>3</t>
    </r>
    <r>
      <rPr>
        <sz val="10"/>
        <rFont val="Arial CE"/>
        <charset val="238"/>
      </rPr>
      <t xml:space="preserve"> Latex (Lateks-S, IRI). The screed is also reinforced with a reinforcing mesh with a pitch of 10 cm (Q385 or Q503), which is also taken into account in the unit price. The price also includes the edge strip. </t>
    </r>
  </si>
  <si>
    <r>
      <rPr>
        <sz val="10"/>
        <rFont val="Arial CE"/>
        <charset val="238"/>
      </rPr>
      <t>2.3.10.2.</t>
    </r>
  </si>
  <si>
    <r>
      <rPr>
        <sz val="10"/>
        <rFont val="Arial CE"/>
        <charset val="238"/>
      </rPr>
      <t>Floor designations T1.3, T1.6 and T1.9:
~ micro-reinforced concrete screed, 6 cm thick
~ PE foil
~ hard mineral wool, 2 cm thick</t>
    </r>
  </si>
  <si>
    <r>
      <rPr>
        <sz val="10"/>
        <rFont val="Arial CE"/>
        <charset val="238"/>
      </rPr>
      <t>2.3.10.3.</t>
    </r>
  </si>
  <si>
    <r>
      <rPr>
        <sz val="10"/>
        <rFont val="Arial CE"/>
        <charset val="238"/>
      </rPr>
      <t>Floor designation T1.4:
~ micro-reinforced concrete screed, 6 cm thick</t>
    </r>
  </si>
  <si>
    <r>
      <rPr>
        <sz val="10"/>
        <rFont val="Arial CE"/>
        <charset val="238"/>
      </rPr>
      <t>2.3.10.4.</t>
    </r>
  </si>
  <si>
    <r>
      <rPr>
        <sz val="10"/>
        <rFont val="Arial CE"/>
        <charset val="238"/>
      </rPr>
      <t>Floor designations T1.5, T1.5a:
~ micro-reinforced concrete screed, 5.70 cm thick</t>
    </r>
  </si>
  <si>
    <r>
      <rPr>
        <sz val="10"/>
        <rFont val="Arial CE"/>
        <charset val="238"/>
      </rPr>
      <t>2.3.11.</t>
    </r>
  </si>
  <si>
    <r>
      <rPr>
        <sz val="10"/>
        <rFont val="Arial CE"/>
        <charset val="238"/>
      </rPr>
      <t xml:space="preserve">Supply and execution of expansion joints in micro-reinforced polymer-modified cement screeds:
~ </t>
    </r>
    <r>
      <rPr>
        <b/>
        <sz val="10"/>
        <rFont val="Arial CE"/>
        <charset val="238"/>
      </rPr>
      <t>virtual dilatations</t>
    </r>
    <r>
      <rPr>
        <sz val="10"/>
        <rFont val="Arial CE"/>
        <charset val="238"/>
      </rPr>
      <t xml:space="preserve"> (see description): General about virtual dilatations and expansion joints. </t>
    </r>
  </si>
  <si>
    <r>
      <rPr>
        <sz val="10"/>
        <rFont val="Arial CE"/>
        <charset val="238"/>
      </rPr>
      <t>2.3.12.</t>
    </r>
  </si>
  <si>
    <r>
      <rPr>
        <sz val="10"/>
        <rFont val="Arial CE"/>
        <charset val="238"/>
      </rPr>
      <t>Grouting of various base plates of steel structures. Thickness of grouting 2 cm.
Estimate</t>
    </r>
  </si>
  <si>
    <r>
      <rPr>
        <sz val="10"/>
        <rFont val="Arial CE"/>
        <charset val="238"/>
      </rPr>
      <t>2.3.13.</t>
    </r>
  </si>
  <si>
    <r>
      <rPr>
        <sz val="10"/>
        <rFont val="Arial CE"/>
        <charset val="238"/>
      </rPr>
      <t>~ glass wall S1 Alu-Seg.1: dimensions approximately 1417/380 cm</t>
    </r>
  </si>
  <si>
    <r>
      <rPr>
        <sz val="10"/>
        <rFont val="Arial CE"/>
        <charset val="238"/>
      </rPr>
      <t>~ glass wall S1 Alu-Seg.2: dimensions approximately 979/380 cm</t>
    </r>
  </si>
  <si>
    <r>
      <rPr>
        <sz val="10"/>
        <rFont val="Arial CE"/>
        <charset val="238"/>
      </rPr>
      <t>~ glass wall S1 Alu-Seg.3: dimensions approximately 2142/380 cm</t>
    </r>
  </si>
  <si>
    <r>
      <rPr>
        <sz val="10"/>
        <rFont val="Arial CE"/>
        <charset val="238"/>
      </rPr>
      <t>~ glass wall S1 Alu-Seg.4: dimensions approximately 130/380 cm</t>
    </r>
  </si>
  <si>
    <r>
      <rPr>
        <sz val="10"/>
        <rFont val="Arial CE"/>
        <charset val="238"/>
      </rPr>
      <t>~ glass wall S1 Alu-Seg.5: dimensions approximately 150/380 cm</t>
    </r>
  </si>
  <si>
    <r>
      <rPr>
        <sz val="10"/>
        <rFont val="Arial CE"/>
        <charset val="238"/>
      </rPr>
      <t>~ glass wall S1 Alu-Seg.6: dimensions approximately 993/380 cm</t>
    </r>
  </si>
  <si>
    <r>
      <rPr>
        <sz val="10"/>
        <rFont val="Arial CE"/>
        <charset val="238"/>
      </rPr>
      <t>~ glass wall S1 Alu-Seg.7: dimensions approximately 130/380 cm</t>
    </r>
  </si>
  <si>
    <r>
      <rPr>
        <sz val="10"/>
        <rFont val="Arial CE"/>
        <charset val="238"/>
      </rPr>
      <t>~ glass wall S1 Alu-Seg.8: dimensions approximately 580/370 cm</t>
    </r>
  </si>
  <si>
    <r>
      <rPr>
        <sz val="10"/>
        <rFont val="Arial CE"/>
        <charset val="238"/>
      </rPr>
      <t>~ glass wall S1 Alu-Seg.9: dimensions approximately 825/370 cm</t>
    </r>
  </si>
  <si>
    <r>
      <rPr>
        <sz val="10"/>
        <rFont val="Arial CE"/>
        <charset val="238"/>
      </rPr>
      <t>~ glass wall S1 Alu-Seg.10: dimensions approximately 1464/375 cm</t>
    </r>
  </si>
  <si>
    <r>
      <rPr>
        <sz val="10"/>
        <rFont val="Arial CE"/>
        <charset val="238"/>
      </rPr>
      <t>~ glass wall S1 Alu-Seg.11: dimensions approximately 979/375 cm</t>
    </r>
  </si>
  <si>
    <r>
      <rPr>
        <sz val="10"/>
        <rFont val="Arial CE"/>
        <charset val="238"/>
      </rPr>
      <t>~ glass wall S1 Alu-Seg.12: dimensions approximately 1464/375 cm</t>
    </r>
  </si>
  <si>
    <r>
      <rPr>
        <sz val="10"/>
        <rFont val="Arial CE"/>
        <charset val="238"/>
      </rPr>
      <t>~ glass wall S1 Alu-Seg.13: dimensions approximately 979/375 cm</t>
    </r>
  </si>
  <si>
    <r>
      <rPr>
        <sz val="10"/>
        <rFont val="Arial CE"/>
        <charset val="238"/>
      </rPr>
      <t>~ glass wall S1 Alu-Seg.14: dimensions approximately 680/300 cm</t>
    </r>
  </si>
  <si>
    <r>
      <rPr>
        <sz val="10"/>
        <rFont val="Arial CE"/>
        <charset val="238"/>
      </rPr>
      <t>~ glass wall S1 Alu-1: dimensions approximately
300-450/370 cm</t>
    </r>
  </si>
  <si>
    <r>
      <rPr>
        <sz val="10"/>
        <rFont val="Arial CE"/>
        <charset val="238"/>
      </rPr>
      <t>t.</t>
    </r>
  </si>
  <si>
    <r>
      <rPr>
        <sz val="10"/>
        <rFont val="Arial CE"/>
        <charset val="238"/>
      </rPr>
      <t>~ glass wall S1 Alu-2: dimensions approximately 250/370 cm</t>
    </r>
  </si>
  <si>
    <r>
      <rPr>
        <sz val="10"/>
        <rFont val="Arial CE"/>
        <charset val="238"/>
      </rPr>
      <t>u.</t>
    </r>
  </si>
  <si>
    <r>
      <rPr>
        <sz val="10"/>
        <rFont val="Arial CE"/>
        <charset val="238"/>
      </rPr>
      <t>~ glass wall S1 Alu-3: dimensions approximately
150-300/370 cm</t>
    </r>
  </si>
  <si>
    <r>
      <rPr>
        <sz val="10"/>
        <rFont val="Arial CE"/>
        <charset val="238"/>
      </rPr>
      <t>v.</t>
    </r>
  </si>
  <si>
    <r>
      <rPr>
        <sz val="10"/>
        <rFont val="Arial CE"/>
        <charset val="238"/>
      </rPr>
      <t>~ glass wall S1 Alu-4: dimensions approximately
319-269/370 cm</t>
    </r>
  </si>
  <si>
    <r>
      <rPr>
        <sz val="10"/>
        <rFont val="Arial CE"/>
        <charset val="238"/>
      </rPr>
      <t>z.</t>
    </r>
  </si>
  <si>
    <r>
      <rPr>
        <sz val="10"/>
        <rFont val="Arial CE"/>
        <charset val="238"/>
      </rPr>
      <t>~ glass wall / window S1 Alu-5: dimensions approximately 590/60 cm</t>
    </r>
  </si>
  <si>
    <r>
      <rPr>
        <sz val="10"/>
        <rFont val="Arial CE"/>
        <charset val="238"/>
      </rPr>
      <t>2.3.14.</t>
    </r>
  </si>
  <si>
    <r>
      <rPr>
        <sz val="10"/>
        <rFont val="Arial CE"/>
        <charset val="238"/>
      </rPr>
      <t>Final cleaning in facilities before the technical inspection.
~ final cleaning of floors, windows and doors.
The floorplan dimensions of the areas are given in the schedule.</t>
    </r>
  </si>
  <si>
    <r>
      <rPr>
        <sz val="10"/>
        <rFont val="Arial CE"/>
        <charset val="238"/>
      </rPr>
      <t>2.3.15.</t>
    </r>
  </si>
  <si>
    <r>
      <rPr>
        <sz val="10"/>
        <rFont val="Arial CE"/>
        <charset val="238"/>
      </rPr>
      <t>Installation of hooks for assembly of the lift. The hooks need to be built into the formwork before concreting of the RC slab according to the instructions of the manufacturer of the lift. The hooks are supplied and delivered by the manufacturer of the lift.</t>
    </r>
  </si>
  <si>
    <r>
      <rPr>
        <sz val="10"/>
        <rFont val="Arial CE"/>
        <charset val="238"/>
      </rPr>
      <t>2.3.16.</t>
    </r>
  </si>
  <si>
    <r>
      <rPr>
        <sz val="10"/>
        <rFont val="Arial CE"/>
        <charset val="238"/>
      </rPr>
      <t>Installation of various frames, gratings, cabinets, floor boxes, etc., up to 1 m</t>
    </r>
    <r>
      <rPr>
        <vertAlign val="superscript"/>
        <sz val="10"/>
        <rFont val="Arial CE"/>
        <charset val="238"/>
      </rPr>
      <t>2</t>
    </r>
    <r>
      <rPr>
        <sz val="10"/>
        <rFont val="Arial CE"/>
        <charset val="238"/>
      </rPr>
      <t xml:space="preserve"> in size. Estimate</t>
    </r>
  </si>
  <si>
    <r>
      <rPr>
        <sz val="10"/>
        <rFont val="Arial CE"/>
        <charset val="238"/>
      </rPr>
      <t>2.3.17.</t>
    </r>
  </si>
  <si>
    <r>
      <rPr>
        <sz val="10"/>
        <rFont val="Arial CE"/>
        <charset val="238"/>
      </rPr>
      <t>2.3.18.</t>
    </r>
  </si>
  <si>
    <r>
      <rPr>
        <sz val="10"/>
        <rFont val="Arial CE"/>
        <charset val="238"/>
      </rPr>
      <t>2.3.19.</t>
    </r>
  </si>
  <si>
    <t>2.4.</t>
  </si>
  <si>
    <r>
      <rPr>
        <sz val="10"/>
        <rFont val="Arial CE"/>
        <charset val="238"/>
      </rPr>
      <t>2.4.1.</t>
    </r>
  </si>
  <si>
    <r>
      <rPr>
        <sz val="10"/>
        <rFont val="Arial CE"/>
        <charset val="238"/>
      </rPr>
      <t>2.4.2.</t>
    </r>
  </si>
  <si>
    <r>
      <rPr>
        <sz val="10"/>
        <rFont val="Arial CE"/>
        <charset val="238"/>
      </rPr>
      <t xml:space="preserve">Formwork of </t>
    </r>
    <r>
      <rPr>
        <b/>
        <sz val="10"/>
        <rFont val="Arial CE"/>
        <charset val="238"/>
      </rPr>
      <t>foundation footings and point foundations</t>
    </r>
    <r>
      <rPr>
        <sz val="10"/>
        <rFont val="Arial CE"/>
        <charset val="238"/>
      </rPr>
      <t>; formwork, formwork removal and cleaning.
~ formwork of invisible concrete structures</t>
    </r>
  </si>
  <si>
    <r>
      <rPr>
        <sz val="10"/>
        <rFont val="Arial CE"/>
        <charset val="238"/>
      </rPr>
      <t>2.4.3.</t>
    </r>
  </si>
  <si>
    <r>
      <rPr>
        <sz val="10"/>
        <rFont val="Arial CE"/>
        <charset val="238"/>
      </rPr>
      <t>2.4.4.</t>
    </r>
  </si>
  <si>
    <r>
      <rPr>
        <sz val="10"/>
        <rFont val="Arial CE"/>
        <charset val="238"/>
      </rPr>
      <t>2.4.5.</t>
    </r>
  </si>
  <si>
    <r>
      <rPr>
        <sz val="10"/>
        <rFont val="Arial CE"/>
        <charset val="238"/>
      </rPr>
      <t xml:space="preserve">Formwork of </t>
    </r>
    <r>
      <rPr>
        <b/>
        <sz val="10"/>
        <rFont val="Arial CE"/>
        <charset val="238"/>
      </rPr>
      <t>RC basement walls, 20 and 30 cm thick, height up to 4 m</t>
    </r>
    <r>
      <rPr>
        <sz val="10"/>
        <rFont val="Arial CE"/>
        <charset val="238"/>
      </rPr>
      <t>; formwork, formwork removal and cleaning.
~ formwork of visible concrete structures (VC2)</t>
    </r>
  </si>
  <si>
    <r>
      <rPr>
        <sz val="10"/>
        <rFont val="Arial CE"/>
        <charset val="238"/>
      </rPr>
      <t>2.4.6.</t>
    </r>
  </si>
  <si>
    <r>
      <rPr>
        <sz val="10"/>
        <rFont val="Arial CE"/>
        <charset val="238"/>
      </rPr>
      <t>~ basement wall, height up to 4 m; 30 and 20 cm thick</t>
    </r>
  </si>
  <si>
    <r>
      <rPr>
        <sz val="10"/>
        <rFont val="Arial CE"/>
        <charset val="238"/>
      </rPr>
      <t>~ parapet walls, height up to 1.5 m; 20 cm thick</t>
    </r>
  </si>
  <si>
    <r>
      <rPr>
        <sz val="10"/>
        <rFont val="Arial CE"/>
        <charset val="238"/>
      </rPr>
      <t>~ wall, height up to 3.50 m; 20 cm thick</t>
    </r>
  </si>
  <si>
    <r>
      <rPr>
        <sz val="10"/>
        <rFont val="Arial CE"/>
        <charset val="238"/>
      </rPr>
      <t>~ wall, height up to 4.00 m; 20 cm thick</t>
    </r>
  </si>
  <si>
    <r>
      <rPr>
        <sz val="10"/>
        <rFont val="Arial CE"/>
        <charset val="238"/>
      </rPr>
      <t>~ wall, height up to 4.00 m; 40 cm thick</t>
    </r>
  </si>
  <si>
    <r>
      <rPr>
        <sz val="10"/>
        <rFont val="Arial CE"/>
        <charset val="238"/>
      </rPr>
      <t>~ wall, height up to 5.30 m; 20 cm thick</t>
    </r>
  </si>
  <si>
    <r>
      <rPr>
        <sz val="10"/>
        <rFont val="Arial CE"/>
        <charset val="238"/>
      </rPr>
      <t>2.4.7.</t>
    </r>
  </si>
  <si>
    <r>
      <rPr>
        <sz val="10"/>
        <rFont val="Arial CE"/>
        <charset val="238"/>
      </rPr>
      <t xml:space="preserve">Formwork of </t>
    </r>
    <r>
      <rPr>
        <b/>
        <sz val="10"/>
        <rFont val="Arial CE"/>
        <charset val="238"/>
      </rPr>
      <t>RC walls</t>
    </r>
    <r>
      <rPr>
        <sz val="10"/>
        <rFont val="Arial CE"/>
        <charset val="238"/>
      </rPr>
      <t>; formwork, formwork removal and cleaning.
~ single-side formwork of invisible concrete structures of exterior basement wall (VC3 below façade wall)</t>
    </r>
  </si>
  <si>
    <r>
      <rPr>
        <sz val="10"/>
        <rFont val="Arial CE"/>
        <charset val="238"/>
      </rPr>
      <t>2.4.8.</t>
    </r>
  </si>
  <si>
    <t>• column height up to 3.95 m</t>
  </si>
  <si>
    <r>
      <rPr>
        <sz val="10"/>
        <rFont val="Arial CE"/>
        <charset val="238"/>
      </rPr>
      <t>2.4.9.</t>
    </r>
  </si>
  <si>
    <r>
      <rPr>
        <sz val="10"/>
        <rFont val="Arial CE"/>
        <charset val="238"/>
      </rPr>
      <t xml:space="preserve">Formwork of </t>
    </r>
    <r>
      <rPr>
        <b/>
        <sz val="10"/>
        <rFont val="Arial CE"/>
        <charset val="238"/>
      </rPr>
      <t>floor slab edges</t>
    </r>
    <r>
      <rPr>
        <sz val="10"/>
        <rFont val="Arial CE"/>
        <charset val="238"/>
      </rPr>
      <t xml:space="preserve">; formwork, formwork removal and cleaning.
~ formwork of invisible concrete structures
Formwork height </t>
    </r>
    <r>
      <rPr>
        <b/>
        <sz val="10"/>
        <rFont val="Arial CE"/>
        <charset val="238"/>
      </rPr>
      <t>40 cm</t>
    </r>
  </si>
  <si>
    <r>
      <rPr>
        <sz val="10"/>
        <rFont val="Arial CE"/>
        <charset val="238"/>
      </rPr>
      <t>2.4.10.</t>
    </r>
  </si>
  <si>
    <r>
      <rPr>
        <sz val="10"/>
        <rFont val="Arial CE"/>
        <charset val="238"/>
      </rPr>
      <t xml:space="preserve">Formwork of </t>
    </r>
    <r>
      <rPr>
        <b/>
        <sz val="10"/>
        <rFont val="Arial CE"/>
        <charset val="238"/>
      </rPr>
      <t>floor slab edges</t>
    </r>
    <r>
      <rPr>
        <sz val="10"/>
        <rFont val="Arial CE"/>
        <charset val="238"/>
      </rPr>
      <t xml:space="preserve">; formwork, formwork removal and cleaning.
~ formwork of invisible concrete structures
Formwork height </t>
    </r>
    <r>
      <rPr>
        <b/>
        <sz val="10"/>
        <rFont val="Arial CE"/>
        <charset val="238"/>
      </rPr>
      <t>20 cm</t>
    </r>
  </si>
  <si>
    <r>
      <rPr>
        <sz val="10"/>
        <rFont val="Arial CE"/>
        <charset val="238"/>
      </rPr>
      <t>2.4.11.</t>
    </r>
  </si>
  <si>
    <r>
      <rPr>
        <sz val="10"/>
        <rFont val="Arial CE"/>
        <charset val="238"/>
      </rPr>
      <t xml:space="preserve">Formwork of </t>
    </r>
    <r>
      <rPr>
        <b/>
        <sz val="10"/>
        <rFont val="Arial CE"/>
        <charset val="238"/>
      </rPr>
      <t>upper-storey floor slabs, 25 cm thick</t>
    </r>
    <r>
      <rPr>
        <sz val="10"/>
        <rFont val="Arial CE"/>
        <charset val="238"/>
      </rPr>
      <t>; formwork, formwork removal and cleaning.
~ formwork of visible concrete structures (VC2)</t>
    </r>
  </si>
  <si>
    <r>
      <rPr>
        <sz val="10"/>
        <rFont val="Arial CE"/>
        <charset val="238"/>
      </rPr>
      <t>2.4.12.</t>
    </r>
  </si>
  <si>
    <r>
      <rPr>
        <sz val="10"/>
        <rFont val="Arial CE"/>
        <charset val="238"/>
      </rPr>
      <t xml:space="preserve">Formwork of </t>
    </r>
    <r>
      <rPr>
        <b/>
        <sz val="10"/>
        <rFont val="Arial CE"/>
        <charset val="238"/>
      </rPr>
      <t>upper-storey floor slabs, 20 cm thick</t>
    </r>
    <r>
      <rPr>
        <sz val="10"/>
        <rFont val="Arial CE"/>
        <charset val="238"/>
      </rPr>
      <t>; formwork, formwork removal and cleaning.
~ formwork of visible concrete structures (VC2)</t>
    </r>
  </si>
  <si>
    <r>
      <rPr>
        <sz val="10"/>
        <rFont val="Arial"/>
        <family val="2"/>
        <charset val="238"/>
      </rPr>
      <t>•</t>
    </r>
    <r>
      <rPr>
        <sz val="10"/>
        <rFont val="Arial CE"/>
        <charset val="238"/>
      </rPr>
      <t xml:space="preserve"> formwork of slab: support height up to 2.80 m</t>
    </r>
  </si>
  <si>
    <r>
      <rPr>
        <sz val="10"/>
        <rFont val="Arial"/>
        <family val="2"/>
        <charset val="238"/>
      </rPr>
      <t>•</t>
    </r>
    <r>
      <rPr>
        <sz val="10"/>
        <rFont val="Arial CE"/>
        <charset val="238"/>
      </rPr>
      <t xml:space="preserve"> formwork of slab edge, including formwork of openings in slab. Edge height 20 cm.</t>
    </r>
  </si>
  <si>
    <r>
      <rPr>
        <sz val="10"/>
        <rFont val="Arial CE"/>
        <charset val="238"/>
      </rPr>
      <t>2.4.13.</t>
    </r>
  </si>
  <si>
    <r>
      <rPr>
        <sz val="10"/>
        <rFont val="Arial CE"/>
        <charset val="238"/>
      </rPr>
      <t>2.4.14.</t>
    </r>
  </si>
  <si>
    <r>
      <rPr>
        <sz val="10"/>
        <rFont val="Arial"/>
        <family val="2"/>
        <charset val="238"/>
      </rPr>
      <t>•</t>
    </r>
    <r>
      <rPr>
        <sz val="10"/>
        <rFont val="Arial CE"/>
        <charset val="238"/>
      </rPr>
      <t xml:space="preserve"> formwork of slab: support height up to 4.70 m</t>
    </r>
  </si>
  <si>
    <r>
      <rPr>
        <sz val="10"/>
        <rFont val="Arial CE"/>
        <charset val="238"/>
      </rPr>
      <t>2.4.15.</t>
    </r>
  </si>
  <si>
    <r>
      <rPr>
        <sz val="10"/>
        <rFont val="Arial CE"/>
        <charset val="238"/>
      </rPr>
      <t>2.4.16.</t>
    </r>
  </si>
  <si>
    <r>
      <rPr>
        <sz val="10"/>
        <rFont val="Arial CE"/>
        <charset val="238"/>
      </rPr>
      <t xml:space="preserve">Formwork of </t>
    </r>
    <r>
      <rPr>
        <b/>
        <sz val="10"/>
        <rFont val="Arial CE"/>
        <charset val="238"/>
      </rPr>
      <t>upturn beams</t>
    </r>
    <r>
      <rPr>
        <sz val="10"/>
        <rFont val="Arial CE"/>
        <charset val="238"/>
      </rPr>
      <t>; formwork, formwork removal and cleaning.
~ formwork of visible concrete structures (VC2)</t>
    </r>
  </si>
  <si>
    <r>
      <rPr>
        <sz val="10"/>
        <rFont val="Arial CE"/>
        <charset val="238"/>
      </rPr>
      <t>2.4.17.</t>
    </r>
  </si>
  <si>
    <r>
      <rPr>
        <sz val="10"/>
        <rFont val="Arial CE"/>
        <charset val="238"/>
      </rPr>
      <t xml:space="preserve">Formwork of flat stair frames and landings, including formwork for front of stairs and mirrored surfaces; formwork, formwork removal and cleaning.
~ formwork of </t>
    </r>
    <r>
      <rPr>
        <b/>
        <sz val="10"/>
        <rFont val="Arial CE"/>
        <charset val="238"/>
      </rPr>
      <t>stair frames and landings</t>
    </r>
    <r>
      <rPr>
        <sz val="10"/>
        <rFont val="Arial CE"/>
        <charset val="238"/>
      </rPr>
      <t xml:space="preserve"> (VC2)</t>
    </r>
  </si>
  <si>
    <r>
      <rPr>
        <sz val="10"/>
        <rFont val="Arial CE"/>
        <charset val="238"/>
      </rPr>
      <t>2.4.18.</t>
    </r>
  </si>
  <si>
    <r>
      <rPr>
        <sz val="10"/>
        <rFont val="Arial CE"/>
        <charset val="238"/>
      </rPr>
      <t>Formwork of openings in RC structures and miscellaneous small structures, with single-use wood.
Estimate</t>
    </r>
  </si>
  <si>
    <r>
      <rPr>
        <sz val="10"/>
        <rFont val="Arial CE"/>
        <charset val="238"/>
      </rPr>
      <t>SEALING OF PENETRATIONS</t>
    </r>
  </si>
  <si>
    <r>
      <rPr>
        <sz val="10"/>
        <rFont val="Arial CE"/>
        <charset val="238"/>
      </rPr>
      <t>2.4.20.</t>
    </r>
  </si>
  <si>
    <t>Passage of pipes and conduits in shaft in area P0.04:</t>
  </si>
  <si>
    <r>
      <rPr>
        <sz val="10"/>
        <rFont val="Arial CE"/>
        <charset val="238"/>
      </rPr>
      <t>2.4.21.</t>
    </r>
  </si>
  <si>
    <t>Point seal in area P0.16</t>
  </si>
  <si>
    <r>
      <rPr>
        <sz val="10"/>
        <rFont val="Arial CE"/>
        <charset val="238"/>
      </rPr>
      <t>2.4.22.</t>
    </r>
  </si>
  <si>
    <t>Point seal in area P0.10</t>
  </si>
  <si>
    <r>
      <rPr>
        <sz val="10"/>
        <rFont val="Arial CE"/>
        <charset val="238"/>
      </rPr>
      <t>2.4.23.</t>
    </r>
  </si>
  <si>
    <t>Passage of pipes and conduits in shaft in area P0.18:</t>
  </si>
  <si>
    <r>
      <rPr>
        <sz val="10"/>
        <rFont val="Arial CE"/>
        <charset val="238"/>
      </rPr>
      <t>2.4.24.</t>
    </r>
  </si>
  <si>
    <t>Point seal in area P0.20</t>
  </si>
  <si>
    <t>• rubber seal of width 40 mm for sealing newly laid or existing pipes of diameter 60 to 63.5 mm in core drill or pipe entry of diameter 100 mm
~ material: rubber: EPDM; press plates: V4A (AISI 316L); nuts and bolts: stainless steel V4A (AISI 316L)
~ dimensions: seal width: 40 mm, external diameter: 100 mm
~ tightness: gas- and watertight
~ type: e.g. Hauff-Technik HSD 100/60-V4A/EPDM or equivalent</t>
  </si>
  <si>
    <r>
      <rPr>
        <sz val="10"/>
        <rFont val="Arial CE"/>
        <charset val="238"/>
      </rPr>
      <t>2.4.25.</t>
    </r>
  </si>
  <si>
    <t>Point seal in area P0.14</t>
  </si>
  <si>
    <r>
      <rPr>
        <sz val="10"/>
        <rFont val="Arial CE"/>
        <charset val="238"/>
      </rPr>
      <t>2.4.26.</t>
    </r>
  </si>
  <si>
    <r>
      <t>Point seal in area P0.22 (Hauff-Technik part only: electricity cables)</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</si>
  <si>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2 single-sided wall inserts of diameter 150 mm tightly closed from one side for wall thickness 300 mm </t>
    </r>
    <r>
      <rPr>
        <b/>
        <sz val="10"/>
        <rFont val="Arial CE"/>
        <charset val="238"/>
      </rPr>
      <t>(with styrofoam insert)</t>
    </r>
    <r>
      <rPr>
        <sz val="10"/>
        <rFont val="Arial CE"/>
        <charset val="238"/>
      </rPr>
      <t>. Installation in formwork
~ frame dimensions: 470 x 220 mm; centre distance: 250 mm, 40 mm spacer (mandatory in package) 1 unit
~ tightness: gastight and watertight to 2.5 bar
~ type: e.g. Hauff-Technik HSI 150-1X2-K/210 or equivalent</t>
    </r>
  </si>
  <si>
    <r>
      <rPr>
        <sz val="10"/>
        <rFont val="Arial CE"/>
        <charset val="238"/>
      </rPr>
      <t>2.4.27.</t>
    </r>
  </si>
  <si>
    <r>
      <t>Point seal in area P0.23 (Hauff-Technik part only: electricity cables)</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</si>
  <si>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4 single-sided wall inserts of diameter 150 mm tightly closed from one side for wall thickness 300 mm </t>
    </r>
    <r>
      <rPr>
        <b/>
        <sz val="10"/>
        <rFont val="Arial CE"/>
        <charset val="238"/>
      </rPr>
      <t>(with styrofoam insert)</t>
    </r>
    <r>
      <rPr>
        <sz val="10"/>
        <rFont val="Arial CE"/>
        <charset val="238"/>
      </rPr>
      <t>. Installation in formwork
~ frame dimensions: 970 x 220 mm; centre distance: 250 mm, 40 mm spacer (mandatory in package) 3 units
~ tightness: gastight and watertight to 2.5 bar
~ type: e.g. Hauff-Technik HSI 150-1X4-K/210 or equivalent</t>
    </r>
  </si>
  <si>
    <r>
      <rPr>
        <sz val="10"/>
        <rFont val="Arial CE"/>
        <charset val="238"/>
      </rPr>
      <t>2.4.28.</t>
    </r>
  </si>
  <si>
    <r>
      <t>Point seal in area P0.25 (Hauff-Technik part only: electricity cables)</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</si>
  <si>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package of 2x6 single-sided wall inserts of diameter 150 mm tightly closed from one side for wall thickness 300 mm </t>
    </r>
    <r>
      <rPr>
        <b/>
        <sz val="10"/>
        <rFont val="Arial CE"/>
        <charset val="238"/>
      </rPr>
      <t>(with styrofoam insert)</t>
    </r>
    <r>
      <rPr>
        <sz val="10"/>
        <rFont val="Arial CE"/>
        <charset val="238"/>
      </rPr>
      <t>. Installation in formwork
~ frame dimensions: 1470 x 470 mm; centre distance: 250 mm, 40 mm spacer (mandatory in package) 16 units
~ tightness: gastight and watertight to 2.5 bar
~ type: e.g. Hauff-Technik HSI 150-1X6-K/210 or equivalent</t>
    </r>
  </si>
  <si>
    <r>
      <rPr>
        <sz val="10"/>
        <rFont val="Arial CE"/>
        <charset val="238"/>
      </rPr>
      <t>2.4.29.</t>
    </r>
  </si>
  <si>
    <r>
      <t>Sealing of hydrant pipe in area K.01</t>
    </r>
    <r>
      <rPr>
        <b/>
        <sz val="10"/>
        <rFont val="Arial"/>
        <family val="2"/>
        <charset val="238"/>
      </rPr>
      <t>•</t>
    </r>
  </si>
  <si>
    <t>• universal cable/pipe entry with sleeve suitable for installation in formwork. Suitable for all types of wall of thickness 300 mm.
~ sleeve dimensions: 384 mm, diagonal 416 mm, diameter 250 mm
~ material: pipe: PVC-U; sleeve: ABS; 3-ribbed seal: EPDM; blind cover: PE
~ tightness: gas- and watertight
~ type: e.g. Hauff-Technik UFR 250/300 or equivalent</t>
  </si>
  <si>
    <r>
      <rPr>
        <sz val="10"/>
        <rFont val="Arial CE"/>
        <charset val="238"/>
      </rPr>
      <t>2.4.30.</t>
    </r>
  </si>
  <si>
    <r>
      <t>Sealing of water pipe Ø 40 mm in area K.01</t>
    </r>
    <r>
      <rPr>
        <b/>
        <sz val="10"/>
        <rFont val="Arial"/>
        <family val="2"/>
        <charset val="238"/>
      </rPr>
      <t>•</t>
    </r>
  </si>
  <si>
    <t>• universal cable/pipe entry with sleeve suitable for installation in formwork. Suitable for all types of wall of thickness 300 mm.
~ sleeve dimensions: 210 mm, diagonal 227 mm, diameter 100 mm
~ material: pipe: PVC-U; sleeve: ABS; 3-ribbed seals: EPDM; blind cover: PE
~ tightness: gas- and watertight
~ type: e.g. Hauff-Technik UFR 100/300 or equivalent</t>
  </si>
  <si>
    <r>
      <rPr>
        <sz val="10"/>
        <rFont val="Arial"/>
        <family val="2"/>
        <charset val="238"/>
      </rPr>
      <t>•</t>
    </r>
    <r>
      <rPr>
        <sz val="10"/>
        <rFont val="Arial CE"/>
        <charset val="238"/>
      </rPr>
      <t xml:space="preserve"> rubber seal </t>
    </r>
    <r>
      <rPr>
        <sz val="10"/>
        <rFont val="Arial CE"/>
        <family val="2"/>
        <charset val="238"/>
      </rPr>
      <t>of width 40 mm for sealing newly laid or existing pipes of diameter 48 to 51 mm in core drill or pipe entry of diameter 100 mm
~ materials: rubber EPDM; press plates: V4A (AISI 3161); nuts and bolts: stainless steel V4A (AISI 316L)
~ dimensions: seal width: 40 mm, external diameter: 100 mm
~ tightness: gas- and watertight
~ type: e.g. Hauff-Technik HSD 100/48-V4A/EPDM or equivalent</t>
    </r>
  </si>
  <si>
    <r>
      <rPr>
        <sz val="10"/>
        <rFont val="Arial CE"/>
        <charset val="238"/>
      </rPr>
      <t>2.4.31.</t>
    </r>
  </si>
  <si>
    <r>
      <t>Sealing of water pipe Ø 63 mm in area K.01</t>
    </r>
    <r>
      <rPr>
        <b/>
        <sz val="10"/>
        <rFont val="Arial"/>
        <family val="2"/>
        <charset val="238"/>
      </rPr>
      <t>•</t>
    </r>
  </si>
  <si>
    <r>
      <rPr>
        <sz val="10"/>
        <rFont val="Arial"/>
        <family val="2"/>
        <charset val="238"/>
      </rPr>
      <t>•</t>
    </r>
    <r>
      <rPr>
        <sz val="10"/>
        <rFont val="Arial CE"/>
        <charset val="238"/>
      </rPr>
      <t xml:space="preserve"> rubber seal </t>
    </r>
    <r>
      <rPr>
        <sz val="10"/>
        <rFont val="Arial CE"/>
        <family val="2"/>
        <charset val="238"/>
      </rPr>
      <t>of width 40 mm for sealing newly laid or existing pipes of diameter 60 to 63.5 mm in core drill or pipe entry of diameter 100 mm
~ materials: rubber EPDM; press plates: V4A (AISI 3161); nuts and bolts: stainless steel V4A (AISI 316L)
~ dimensions: seal width: 40 mm, external diameter: 100 mm
~ tightness: gas- and watertight
~ type: e.g. Hauff-Technik HSD 100/60-V4A/EPDM or equivalent</t>
    </r>
  </si>
  <si>
    <r>
      <rPr>
        <sz val="10"/>
        <rFont val="Arial CE"/>
        <charset val="238"/>
      </rPr>
      <t>2.4.32.</t>
    </r>
  </si>
  <si>
    <r>
      <t>Sealing of electricity cable Ø 110 mm from shaft EJ-1 in area K.01 (Hauff-Technik part only: electricity cables)</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</si>
  <si>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r>
      <rPr>
        <sz val="10"/>
        <rFont val="Arial"/>
        <family val="2"/>
        <charset val="238"/>
      </rPr>
      <t>•</t>
    </r>
    <r>
      <rPr>
        <sz val="10"/>
        <rFont val="Arial CE"/>
        <charset val="238"/>
      </rPr>
      <t xml:space="preserve"> single-sided wall insert of diameter 150 mm tightly closed from one side for wall thickness 300 mm </t>
    </r>
    <r>
      <rPr>
        <b/>
        <sz val="10"/>
        <rFont val="Arial CE"/>
        <charset val="238"/>
      </rPr>
      <t>(with styrofoam insert)</t>
    </r>
    <r>
      <rPr>
        <sz val="10"/>
        <rFont val="Arial CE"/>
        <charset val="238"/>
      </rPr>
      <t>.</t>
    </r>
    <r>
      <rPr>
        <b/>
        <sz val="10"/>
        <rFont val="Arial CE"/>
        <charset val="238"/>
      </rPr>
      <t xml:space="preserve"> </t>
    </r>
    <r>
      <rPr>
        <sz val="10"/>
        <rFont val="Arial CE"/>
        <charset val="238"/>
      </rPr>
      <t>Installation in formwork.
~ dimensions: frame dimensions 220 x 220 mm
~ tightness: gastight and watertight to 2.5 bar
~ type: Hauff-Technik HSI 150-1-K/210 or equivalent</t>
    </r>
  </si>
  <si>
    <r>
      <rPr>
        <sz val="10"/>
        <rFont val="Arial"/>
        <family val="2"/>
        <charset val="238"/>
      </rPr>
      <t>•</t>
    </r>
    <r>
      <rPr>
        <sz val="10"/>
        <rFont val="Arial CE"/>
        <charset val="238"/>
      </rPr>
      <t xml:space="preserve"> system cover with cold-shrink sleeve for connecting ribbed or smooth electricity cable duct of diameter 110 mm to HSI 150-K wall insert
</t>
    </r>
    <r>
      <rPr>
        <sz val="10"/>
        <rFont val="Arial CE"/>
        <family val="2"/>
        <charset val="238"/>
      </rPr>
      <t>~ material: system cover: polycarbonate; clamping nut: PC/PBT blend; cold-shrink sleeve: EPDM
~ tightness: gastight and watertight to 0.5 bar 
~ type: e.g. Hauff-Technik HSI 150-D110-KS or equivalent</t>
    </r>
  </si>
  <si>
    <r>
      <rPr>
        <sz val="10"/>
        <rFont val="Arial CE"/>
        <charset val="238"/>
      </rPr>
      <t>2.4.33.</t>
    </r>
  </si>
  <si>
    <r>
      <t>Passage of cable/pipes into area K.01</t>
    </r>
    <r>
      <rPr>
        <b/>
        <sz val="10"/>
        <rFont val="Arial"/>
        <family val="2"/>
        <charset val="238"/>
      </rPr>
      <t>•</t>
    </r>
    <r>
      <rPr>
        <b/>
        <sz val="10"/>
        <rFont val="Arial CE"/>
        <charset val="238"/>
      </rPr>
      <t>:</t>
    </r>
  </si>
  <si>
    <r>
      <rPr>
        <sz val="10"/>
        <rFont val="Arial"/>
        <family val="2"/>
        <charset val="238"/>
      </rPr>
      <t>•</t>
    </r>
    <r>
      <rPr>
        <sz val="10"/>
        <rFont val="Arial CE"/>
        <charset val="238"/>
      </rPr>
      <t xml:space="preserve"> universal cable/pipe entry with sleeve suitable for installation in formwork. Suitable for all types of wall of thickness 300 mm
~ sleeve dimensions: 260 mm, diagonal 282 mm, diameter 150 mm
~ material: pipe: PVC-U; sleeve: ABS; 3-ribbed seals: EPDM; blind cover: PE
~ tightness: gas- and watertight
~ type: e.g. Hauff-Technik UFR 150/300 or equivalent</t>
    </r>
  </si>
  <si>
    <r>
      <rPr>
        <sz val="10"/>
        <rFont val="Arial"/>
        <family val="2"/>
        <charset val="238"/>
      </rPr>
      <t>•</t>
    </r>
    <r>
      <rPr>
        <sz val="10"/>
        <rFont val="Arial CE"/>
        <charset val="238"/>
      </rPr>
      <t xml:space="preserve"> modular rubber seal with inbuilt torque indicator for sealing newly laid or existing pipes of diameter 104 to 113 mm in core drill or pipe entry of diameter 150 mm
~ material: rubber: EPDM; nuts and bolts: stainless steel V4A (AISI 3161); press plates: glass fibre reinforced polyamide
~ tightness: gas- and watertight
~ type: 10 x Hauff-Technik GKD 300 or equivalent</t>
    </r>
  </si>
  <si>
    <r>
      <rPr>
        <sz val="10"/>
        <rFont val="Arial CE"/>
        <charset val="238"/>
      </rPr>
      <t>2.4.34.</t>
    </r>
  </si>
  <si>
    <t>Point seal right of area K0.2</t>
  </si>
  <si>
    <r>
      <rPr>
        <sz val="10"/>
        <rFont val="Arial CE"/>
        <charset val="238"/>
      </rPr>
      <t>2.4.35.</t>
    </r>
  </si>
  <si>
    <r>
      <rPr>
        <sz val="10"/>
        <rFont val="Arial CE"/>
        <charset val="238"/>
      </rPr>
      <t>2.4.36.</t>
    </r>
  </si>
  <si>
    <r>
      <t>Point seal in area P0.02 (Hauff-Technik part only: electricity cables)</t>
    </r>
    <r>
      <rPr>
        <sz val="10"/>
        <rFont val="Arial CE"/>
        <charset val="238"/>
      </rPr>
      <t xml:space="preserve">
</t>
    </r>
    <r>
      <rPr>
        <b/>
        <sz val="10"/>
        <rFont val="Arial CE"/>
        <charset val="238"/>
      </rPr>
      <t>Note: sealing between cables and protective sleeves and ducts is covered under the schedule of electrical installations. The contractor must ensure that the chosen systems are coordinated so that elements are compatible.</t>
    </r>
  </si>
  <si>
    <t>• package of 2 single-sided wall inserts of diameter 150 mm tightly closed from one side for wall thickness 450 mm (with styrofoam insert). Installation in formwork.
~ dimensions: frame dimensions: 470 x 220 mm, centre distance 250 mm, 40 mm spacer (mandatory in package) 1 unit
~ tightness: gastight and watertight to 2.5 bar
~ type: e.g. Hauff-Technik HSI 150-1x2-K/360 or equivalent</t>
  </si>
  <si>
    <r>
      <rPr>
        <sz val="10"/>
        <rFont val="Arial CE"/>
        <charset val="238"/>
      </rPr>
      <t>2.4.37.</t>
    </r>
  </si>
  <si>
    <t>• package of 3 single-sided wall inserts of diameter 150 mm tightly closed from one side for wall thickness 450 mm (with styrofoam insert). Installation in formwork.
~ dimensions: frame dimensions: 720 x 220 mm, centre distance 250 mm, 40 mm spacer (mandatory in package) 2 unit
~ tightness: gastight and watertight to 2.5 bar
~ type: e.g. Hauff-Technik HSI 150-1x3-K/360 or equivalent</t>
  </si>
  <si>
    <t>2.5.</t>
  </si>
  <si>
    <r>
      <rPr>
        <sz val="10"/>
        <rFont val="Arial CE"/>
        <charset val="238"/>
      </rPr>
      <t>This section of the schedule covers cable and pipe systems as far as the first shafts outside the building. The execution of connections and sealing for cable and pipe systems in the shafts is covered under shafts in the schedule of exterior cable and pipe systems.</t>
    </r>
  </si>
  <si>
    <t>2.5.1</t>
  </si>
  <si>
    <r>
      <rPr>
        <sz val="10"/>
        <rFont val="Arial CE"/>
        <charset val="238"/>
      </rPr>
      <t>2.5.1.1.</t>
    </r>
  </si>
  <si>
    <t>Excavation of trenches in category III terrain for cable conduits with removal of material to side or loading onto transport. If it is not possible to deposit the excavated material at the edge of the excavation, the necessary material for backfilling the trench must be placed in a temporary depot within the construction site. Partial manual excavation will be required, and should be taken into account. Invoicing is according to actual quantities executed, on the basis of profiles recorded before and after excavation:</t>
  </si>
  <si>
    <r>
      <rPr>
        <sz val="10"/>
        <rFont val="Arial CE"/>
        <charset val="238"/>
      </rPr>
      <t>2.5.1.2.</t>
    </r>
  </si>
  <si>
    <r>
      <rPr>
        <sz val="10"/>
        <rFont val="Arial CE"/>
        <charset val="238"/>
      </rPr>
      <t>2.5.1.3.</t>
    </r>
  </si>
  <si>
    <r>
      <rPr>
        <sz val="10"/>
        <rFont val="Arial CE"/>
        <charset val="238"/>
      </rPr>
      <t>Backfill of sewage system with material from excavation of category III terrain with compacting in layers of 20 cm.
~ backfill material is deposited alongside the excavation.</t>
    </r>
  </si>
  <si>
    <r>
      <rPr>
        <sz val="10"/>
        <rFont val="Arial CE"/>
        <charset val="238"/>
      </rPr>
      <t>2.5.1.4.</t>
    </r>
  </si>
  <si>
    <r>
      <rPr>
        <sz val="10"/>
        <rFont val="Arial CE"/>
        <charset val="238"/>
      </rPr>
      <t>2.5.1.5.</t>
    </r>
  </si>
  <si>
    <r>
      <rPr>
        <sz val="10"/>
        <rFont val="Arial CE"/>
        <charset val="238"/>
      </rPr>
      <t xml:space="preserve">Supply and laying of </t>
    </r>
    <r>
      <rPr>
        <b/>
        <sz val="10"/>
        <rFont val="Arial CE"/>
        <charset val="238"/>
      </rPr>
      <t>PP</t>
    </r>
    <r>
      <rPr>
        <sz val="10"/>
        <rFont val="Arial CE"/>
        <charset val="238"/>
      </rPr>
      <t xml:space="preserve"> sewage pipes, stiffness SN 4, sealed joints, laying according to manufacturer’s details. Complete with shaped pieces, joining and sealant materials. Laying on sandy bed and encasing with sand 20 cm above the top of the pipe (in building).</t>
    </r>
  </si>
  <si>
    <r>
      <rPr>
        <sz val="10"/>
        <rFont val="Arial CE"/>
        <charset val="238"/>
      </rPr>
      <t>2.5.1.6.</t>
    </r>
  </si>
  <si>
    <r>
      <rPr>
        <sz val="10"/>
        <rFont val="Arial CE"/>
        <charset val="238"/>
      </rPr>
      <t>2.5.1.7.</t>
    </r>
  </si>
  <si>
    <r>
      <rPr>
        <sz val="10"/>
        <rFont val="Arial CE"/>
        <charset val="238"/>
      </rPr>
      <t xml:space="preserve">Supply and laying of </t>
    </r>
    <r>
      <rPr>
        <b/>
        <sz val="10"/>
        <rFont val="Arial CE"/>
        <charset val="238"/>
      </rPr>
      <t>PP</t>
    </r>
    <r>
      <rPr>
        <sz val="10"/>
        <rFont val="Arial CE"/>
        <charset val="238"/>
      </rPr>
      <t xml:space="preserve"> sewage pipes, stiffness SN 4, sealed joints, laying according to manufacturer’s details. Complete with shaped pieces, joining and sealant materials. Laying under RC ceiling, complete with bonding and fixing materials.</t>
    </r>
  </si>
  <si>
    <r>
      <rPr>
        <sz val="10"/>
        <rFont val="Arial CE"/>
        <charset val="238"/>
      </rPr>
      <t>2.5.1.8.</t>
    </r>
  </si>
  <si>
    <r>
      <rPr>
        <sz val="10"/>
        <rFont val="Arial CE"/>
        <charset val="238"/>
      </rPr>
      <t>2.5.1.9.</t>
    </r>
  </si>
  <si>
    <t xml:space="preserve">Complete construction of an RC inspection shaft, clear dimensions 50 x 50 x 65 cm, thickness of walls and bottom of shaft 20 cm, complete with construction of the ditch, connections, and supply and installation of a tight cover. The frame of the cover is made from stainless steel sheet, and is treated as the final floor in the area. </t>
  </si>
  <si>
    <r>
      <rPr>
        <sz val="10"/>
        <rFont val="Arial CE"/>
        <charset val="238"/>
      </rPr>
      <t>2.5.1.10.</t>
    </r>
  </si>
  <si>
    <r>
      <rPr>
        <sz val="10"/>
        <rFont val="Arial CE"/>
        <charset val="238"/>
      </rPr>
      <t>2.5.1.11.</t>
    </r>
  </si>
  <si>
    <r>
      <rPr>
        <sz val="10"/>
        <rFont val="Arial CE"/>
        <charset val="238"/>
      </rPr>
      <t xml:space="preserve">~ floor syphon TS 150 </t>
    </r>
    <r>
      <rPr>
        <sz val="10"/>
        <rFont val="Arial"/>
        <family val="2"/>
        <charset val="238"/>
      </rPr>
      <t>Ø</t>
    </r>
    <r>
      <rPr>
        <sz val="10"/>
        <rFont val="Arial CE"/>
        <charset val="238"/>
      </rPr>
      <t xml:space="preserve"> 50 mm</t>
    </r>
  </si>
  <si>
    <t>2.5.2</t>
  </si>
  <si>
    <t>This section of the schedule covers the cable system in the building on axes B-C/1-6, including the exterior conduit to shafts TKJ10 and TKJ11. The passages and sealing in the shafts are covered in the schedule of the exterior cable system.</t>
  </si>
  <si>
    <r>
      <t>The quantities in this section of the schedule are for cable systems in concrete blocks:</t>
    </r>
    <r>
      <rPr>
        <sz val="10"/>
        <rFont val="Arial CE"/>
        <charset val="238"/>
      </rPr>
      <t xml:space="preserve">
</t>
    </r>
    <r>
      <rPr>
        <b/>
        <sz val="10"/>
        <rFont val="Arial CE"/>
        <charset val="238"/>
      </rPr>
      <t xml:space="preserve">~ 1x3 </t>
    </r>
    <r>
      <rPr>
        <b/>
        <sz val="10"/>
        <rFont val="Arial"/>
        <family val="2"/>
        <charset val="238"/>
      </rPr>
      <t>Ø</t>
    </r>
    <r>
      <rPr>
        <b/>
        <sz val="10"/>
        <rFont val="Arial CE"/>
        <charset val="238"/>
      </rPr>
      <t xml:space="preserve"> 110 mm, length approximately 17 m</t>
    </r>
    <r>
      <rPr>
        <sz val="10"/>
        <rFont val="Arial CE"/>
        <charset val="238"/>
      </rPr>
      <t xml:space="preserve">
</t>
    </r>
    <r>
      <rPr>
        <b/>
        <sz val="10"/>
        <rFont val="Arial CE"/>
        <charset val="238"/>
      </rPr>
      <t xml:space="preserve">~ 1x2 </t>
    </r>
    <r>
      <rPr>
        <b/>
        <sz val="10"/>
        <rFont val="Arial"/>
        <family val="2"/>
        <charset val="238"/>
      </rPr>
      <t>Ø</t>
    </r>
    <r>
      <rPr>
        <b/>
        <sz val="10"/>
        <rFont val="Arial CE"/>
        <charset val="238"/>
      </rPr>
      <t xml:space="preserve"> 110 mm, length approximately 6 m</t>
    </r>
  </si>
  <si>
    <r>
      <rPr>
        <sz val="10"/>
        <rFont val="Arial CE"/>
        <charset val="238"/>
      </rPr>
      <t>2.5.2.1.</t>
    </r>
  </si>
  <si>
    <r>
      <rPr>
        <sz val="10"/>
        <rFont val="Arial CE"/>
        <charset val="238"/>
      </rPr>
      <t>2.5.2.2.</t>
    </r>
  </si>
  <si>
    <r>
      <rPr>
        <sz val="10"/>
        <rFont val="Arial CE"/>
        <charset val="238"/>
      </rPr>
      <t>2.5.2.3.</t>
    </r>
  </si>
  <si>
    <t>Removal of excavated material with all works and landfill charges. Invoicing according to quantities in state of vegetation cover.
~ transport up to 20 km.</t>
  </si>
  <si>
    <r>
      <rPr>
        <sz val="10"/>
        <rFont val="Arial CE"/>
        <charset val="238"/>
      </rPr>
      <t>2.5.2.4.</t>
    </r>
  </si>
  <si>
    <r>
      <rPr>
        <sz val="10"/>
        <rFont val="Arial CE"/>
        <charset val="238"/>
      </rPr>
      <t>2.5.2.5.</t>
    </r>
  </si>
  <si>
    <r>
      <rPr>
        <sz val="10"/>
        <rFont val="Arial CE"/>
        <charset val="238"/>
      </rPr>
      <t>2.5.2.6.</t>
    </r>
  </si>
  <si>
    <t>Supply and pouring of concrete: cable block - concreting encasing of PEHD pipes 1 x 3 Ø 110 mm and 1 x 2 Ø 110 mm. Concrete according to SIST EN 206, SIST 1026 and SIST EN 1992-1-1. Execution class 2, tolerance class 1 under SIST EN 13670 and national annex. 
Concrete C25/30, XC2, Dmax 16 mm, top layer 4 cm
• treatment of surfaces according to SIST EN 13670 and the national annex: formed surfaces - invisible - basic VC0
• treatment of unformed surfaces: basic</t>
  </si>
  <si>
    <r>
      <rPr>
        <sz val="10"/>
        <rFont val="Arial CE"/>
        <charset val="238"/>
      </rPr>
      <t>2.5.2.7.</t>
    </r>
  </si>
  <si>
    <r>
      <rPr>
        <sz val="10"/>
        <rFont val="Arial CE"/>
        <charset val="238"/>
      </rPr>
      <t>2.5.2.8.</t>
    </r>
  </si>
  <si>
    <r>
      <rPr>
        <sz val="10"/>
        <rFont val="Arial CE"/>
        <charset val="238"/>
      </rPr>
      <t>2.5.2.9.</t>
    </r>
  </si>
  <si>
    <t xml:space="preserve">Supply and laying of protective flexible pipes Ø 110 mm, for electrical installations according to the SIST EN 61386-1 standard, made of composite PEHD material, smooth on the inside - ribbed on the outside, on a prepared concrete base, complete with spacers, joints, covers, sealing and all additional parts; the laying of the pipes must be undertaken by the electrical assembly contractor before concrete pouring.   
The concrete base and concrete pouring are covered under other items.
</t>
  </si>
  <si>
    <t>2.6.</t>
  </si>
  <si>
    <r>
      <rPr>
        <sz val="10"/>
        <rFont val="Arial CE"/>
        <charset val="238"/>
      </rPr>
      <t>Façade protection: all visible surfaces are protected with colourless, deep, vapour-permeable hydrophobic impregnation (Durahit 160, HaBe). A test field must be made before execution with a façade height of 5 m and width of at least 1.5 m. The test field is made using the same materials and formwork. The test field and the appearance of the surface are subject to the architect’s approval. The test field is repeated as necessary until the right appearance has been achieved, and approval has been given by the architect.
Note: execution of a test field is covered in Section 1 of the schedule (Preparatory works).</t>
    </r>
  </si>
  <si>
    <r>
      <rPr>
        <sz val="10"/>
        <rFont val="Arial CE"/>
        <charset val="238"/>
      </rPr>
      <t>2.6.1.</t>
    </r>
  </si>
  <si>
    <r>
      <rPr>
        <sz val="10"/>
        <rFont val="Arial CE"/>
        <charset val="238"/>
      </rPr>
      <t xml:space="preserve">Fabrication, supply and installation of a </t>
    </r>
    <r>
      <rPr>
        <b/>
        <sz val="10"/>
        <rFont val="Arial CE"/>
        <charset val="238"/>
      </rPr>
      <t>VC3 visible concrete façade</t>
    </r>
    <r>
      <rPr>
        <sz val="10"/>
        <rFont val="Arial CE"/>
        <charset val="238"/>
      </rPr>
      <t xml:space="preserve"> (see general concrete façade). The price includes formwork and liner, concrete, grooving, finishing battens, etc.  The reinforcement is covered under the concrete works section, item 2.2.1.</t>
    </r>
  </si>
  <si>
    <r>
      <rPr>
        <sz val="10"/>
        <rFont val="Arial CE"/>
        <charset val="238"/>
      </rPr>
      <t>~ concrete (see general concrete façade) wall 25 cm thick (designation F1.1., F1.3.)</t>
    </r>
  </si>
  <si>
    <r>
      <rPr>
        <sz val="10"/>
        <rFont val="Arial CE"/>
        <charset val="238"/>
      </rPr>
      <t>~ concrete (see general concrete façade) wall 20 cm thick (designation F1.1a)</t>
    </r>
  </si>
  <si>
    <r>
      <rPr>
        <sz val="10"/>
        <rFont val="Arial CE"/>
        <charset val="238"/>
      </rPr>
      <t>~ concrete (see general concrete façade) wall 65 cm thick (designation F1.1b – NW corner panel)</t>
    </r>
  </si>
  <si>
    <r>
      <rPr>
        <sz val="10"/>
        <rFont val="Arial CE"/>
        <charset val="238"/>
      </rPr>
      <t xml:space="preserve">~ formwork (see general description of concrete façade)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 25 cm thick (designation F1.1., F1.3.)</t>
    </r>
  </si>
  <si>
    <r>
      <rPr>
        <sz val="10"/>
        <rFont val="Arial CE"/>
        <charset val="238"/>
      </rPr>
      <t xml:space="preserve">~ formwork (see general description of concrete façade)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 20 cm thick (designation F1.1a)</t>
    </r>
  </si>
  <si>
    <r>
      <rPr>
        <sz val="10"/>
        <rFont val="Arial CE"/>
        <charset val="238"/>
      </rPr>
      <t xml:space="preserve">~ formwork (see general description of concrete façade) and liner (such as Foremtex PSA Liner self-adhesive liner) to provide the required visible concrete surface of class VC3 and improved surface properties of the concrete. The type of formwork panel is adjusted to the liner used. 
A liner width of 4 m is envisaged. The liner is glued to the formwork to make diagonal joints, which are covered with a 4-5 x 2 cm (w x d) trapezoidal batten. Only on the largest elements with a width of 4 m or more can the liner be joined vertically. The arrangement of the formwork panels and the arrangement of the formwork connections must be coordinated with the architect. 
</t>
    </r>
    <r>
      <rPr>
        <sz val="10"/>
        <rFont val="Arial"/>
        <family val="2"/>
        <charset val="238"/>
      </rPr>
      <t>•</t>
    </r>
    <r>
      <rPr>
        <sz val="10"/>
        <rFont val="Arial CE"/>
        <charset val="238"/>
      </rPr>
      <t xml:space="preserve"> wall 65 cm thick (designation F1.1b – NW corner panel)</t>
    </r>
  </si>
  <si>
    <r>
      <rPr>
        <sz val="10"/>
        <rFont val="Arial CE"/>
        <charset val="238"/>
      </rPr>
      <t>2.6.2.</t>
    </r>
  </si>
  <si>
    <r>
      <rPr>
        <sz val="10"/>
        <rFont val="Arial CE"/>
        <charset val="238"/>
      </rPr>
      <t>Supply and installation of thermal insulation below visible concrete façade. Affixing of the thermal insulation according to the instructions of the selected manufacturer:</t>
    </r>
  </si>
  <si>
    <r>
      <rPr>
        <sz val="10"/>
        <rFont val="Arial CE"/>
        <charset val="238"/>
      </rPr>
      <t>~ thermal insulation (designation F1.1.): expanded polystyrene (EPS), rigid (</t>
    </r>
    <r>
      <rPr>
        <sz val="10"/>
        <rFont val="Arial"/>
        <family val="2"/>
        <charset val="238"/>
      </rPr>
      <t>≥</t>
    </r>
    <r>
      <rPr>
        <sz val="10"/>
        <rFont val="Arial CE"/>
        <charset val="238"/>
      </rPr>
      <t>150 kPa), 20 cm thick</t>
    </r>
  </si>
  <si>
    <r>
      <rPr>
        <sz val="10"/>
        <rFont val="Arial CE"/>
        <charset val="238"/>
      </rPr>
      <t>~ thermal insulation (designation F1.1a.): expanded polystyrene (EPS), rigid (</t>
    </r>
    <r>
      <rPr>
        <sz val="10"/>
        <rFont val="Arial"/>
        <family val="2"/>
        <charset val="238"/>
      </rPr>
      <t>≥</t>
    </r>
    <r>
      <rPr>
        <sz val="10"/>
        <rFont val="Arial CE"/>
        <charset val="238"/>
      </rPr>
      <t xml:space="preserve"> 150 kPa) 10 cm thick</t>
    </r>
  </si>
  <si>
    <r>
      <rPr>
        <sz val="10"/>
        <rFont val="Arial CE"/>
        <charset val="238"/>
      </rPr>
      <t>2.6.3.</t>
    </r>
  </si>
  <si>
    <r>
      <rPr>
        <sz val="10"/>
        <rFont val="Arial CE"/>
        <charset val="238"/>
      </rPr>
      <t>Complete supply and construction of façade: composition F1.2, including anchoring in accordance with the selected manufacturer’s instructions:
~ finishing layer: scratched terranova, 2 cm thick
~ thermal insulation: mineral wool, 20 cm thick
~ load-bearing structure: RC wall (covered under concrete works)</t>
    </r>
  </si>
  <si>
    <r>
      <rPr>
        <sz val="10"/>
        <rFont val="Arial CE"/>
        <charset val="238"/>
      </rPr>
      <t>2.6.4.</t>
    </r>
  </si>
  <si>
    <r>
      <rPr>
        <sz val="10"/>
        <rFont val="Arial CE"/>
        <charset val="238"/>
      </rPr>
      <t>Complete supply and construction of façade: composition F1.5 (parapet outside), including anchoring in accordance with the selected manufacturer’s instructions:
~ finishing layer: scratched terranova, 2 cm thick
~ thermal insulation: mineral wool, 18 cm thick
~ load-bearing structure: RC wall (covered under concrete works)</t>
    </r>
  </si>
  <si>
    <r>
      <rPr>
        <sz val="10"/>
        <rFont val="Arial CE"/>
        <charset val="238"/>
      </rPr>
      <t>2.6.5.</t>
    </r>
  </si>
  <si>
    <r>
      <rPr>
        <sz val="10"/>
        <rFont val="Arial CE"/>
        <charset val="238"/>
      </rPr>
      <t xml:space="preserve">Complete supply and construction of façade: composition F1.6.1 (canopy cladding in the 6/M-S axis), including anchoring in accordance with the selected manufacturer’s instructions:
~ finishing layer: scratched terranova, 2 cm thick
~ thermal insulation: mineral wool, 10 cm thick
~ cement bonded particle boards, 2 cm thick, such as BETONYP, </t>
    </r>
    <r>
      <rPr>
        <b/>
        <sz val="10"/>
        <rFont val="Arial CE"/>
        <charset val="238"/>
      </rPr>
      <t>complete with substructure</t>
    </r>
    <r>
      <rPr>
        <sz val="10"/>
        <rFont val="Arial CE"/>
        <charset val="238"/>
      </rPr>
      <t xml:space="preserve"> (suspension height approximately 90 cm)
~ load-bearing structure: RC slab (covered under concrete works)</t>
    </r>
  </si>
  <si>
    <r>
      <rPr>
        <sz val="10"/>
        <rFont val="Arial CE"/>
        <charset val="238"/>
      </rPr>
      <t>2.6.6.</t>
    </r>
  </si>
  <si>
    <r>
      <rPr>
        <sz val="10"/>
        <rFont val="Arial CE"/>
        <charset val="238"/>
      </rPr>
      <t>Complete supply and construction of façade: composition F1.6 (canopy cladding), including anchoring in accordance with the selected manufacturer’s instructions:
~ finishing layer: scratched terranova, 2 cm thick
~ thermal insulation: mineral wool, 10 cm thick
~ load-bearing structure: RC slab (covered under concrete works)</t>
    </r>
  </si>
  <si>
    <r>
      <rPr>
        <sz val="10"/>
        <rFont val="Arial CE"/>
        <charset val="238"/>
      </rPr>
      <t>2.6.7.</t>
    </r>
  </si>
  <si>
    <r>
      <rPr>
        <sz val="10"/>
        <rFont val="Arial CE"/>
        <charset val="238"/>
      </rPr>
      <t>Complete supply and construction of façade: composition F1.9:
~ finishing layer: scratched terranova, 2 cm thick
~ thermal insulation: extruded polystyrene (XPS), 20 cm thick (covered under masonry works)
~ load-bearing structure: RC wall (covered under concrete works)</t>
    </r>
  </si>
  <si>
    <r>
      <rPr>
        <sz val="10"/>
        <rFont val="Arial CE"/>
        <charset val="238"/>
      </rPr>
      <t>2.6.8.</t>
    </r>
  </si>
  <si>
    <r>
      <rPr>
        <sz val="10"/>
        <rFont val="Arial CE"/>
        <charset val="238"/>
      </rPr>
      <t xml:space="preserve">Complete supply and construction of cladding, on the parapet inside, in the area of the passable terrace: composition F1.7.1:
~ cladding: fibre cement boards, 1 cm thick, in the same colour as the concrete, including substructure. The panels should be applied to the substructure in accordance with the paint manufacturer’s instructions.
~ finishing layer: PVC liner </t>
    </r>
    <r>
      <rPr>
        <b/>
        <sz val="10"/>
        <rFont val="Arial CE"/>
        <charset val="238"/>
      </rPr>
      <t>(covered under roofing)</t>
    </r>
    <r>
      <rPr>
        <sz val="10"/>
        <rFont val="Arial CE"/>
        <charset val="238"/>
      </rPr>
      <t xml:space="preserve">
~ thermal insulation: extruded polystyrene (XPS), 10 cm thick </t>
    </r>
    <r>
      <rPr>
        <b/>
        <sz val="10"/>
        <rFont val="Arial CE"/>
        <charset val="238"/>
      </rPr>
      <t>(covered under roofing)</t>
    </r>
    <r>
      <rPr>
        <sz val="10"/>
        <rFont val="Arial CE"/>
        <charset val="238"/>
      </rPr>
      <t xml:space="preserve">
~ load-bearing structure: RC wall </t>
    </r>
    <r>
      <rPr>
        <b/>
        <sz val="10"/>
        <rFont val="Arial CE"/>
        <charset val="238"/>
      </rPr>
      <t>(covered under concrete works)</t>
    </r>
  </si>
  <si>
    <t>2.7.</t>
  </si>
  <si>
    <r>
      <rPr>
        <sz val="10"/>
        <rFont val="Arial CE"/>
        <charset val="238"/>
      </rPr>
      <t>2.7.1.</t>
    </r>
  </si>
  <si>
    <r>
      <rPr>
        <sz val="10"/>
        <rFont val="Arial CE"/>
        <charset val="238"/>
      </rPr>
      <t xml:space="preserve">Fabrication, supply and installation of roof, designation </t>
    </r>
    <r>
      <rPr>
        <b/>
        <sz val="10"/>
        <rFont val="Arial CE"/>
        <charset val="238"/>
      </rPr>
      <t>S1.1</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separating layer: felt
~ thermal insulation: extruded polystyrene (XPS) 20 cm thick
~ inclined layer: inclined extruded polystyrene (XPS) (2%), 2 to 12 cm thick
~ vapour barrier; bituminous vapour barrier with APP plastomers such as SikaBit</t>
    </r>
    <r>
      <rPr>
        <sz val="10"/>
        <rFont val="Arial"/>
        <family val="2"/>
        <charset val="238"/>
      </rPr>
      <t>®</t>
    </r>
    <r>
      <rPr>
        <sz val="10"/>
        <rFont val="Arial CE"/>
        <charset val="238"/>
      </rPr>
      <t xml:space="preserve"> VC P-30-10 ALU/GF or equivalent; sd </t>
    </r>
    <r>
      <rPr>
        <sz val="10"/>
        <rFont val="Arial"/>
        <family val="2"/>
        <charset val="238"/>
      </rPr>
      <t>&gt;</t>
    </r>
    <r>
      <rPr>
        <sz val="10"/>
        <rFont val="Arial CE"/>
        <charset val="238"/>
      </rPr>
      <t xml:space="preserve"> 1000 m, 0.3 cm thick: installation with all layers, overlaps and vertical lips according to the manufacturer’s instructions. 
~ load-bearing structure: RC slab </t>
    </r>
    <r>
      <rPr>
        <b/>
        <sz val="10"/>
        <rFont val="Arial CE"/>
        <charset val="238"/>
      </rPr>
      <t>(covered under concrete works)</t>
    </r>
  </si>
  <si>
    <r>
      <rPr>
        <sz val="10"/>
        <rFont val="Arial CE"/>
        <charset val="238"/>
      </rPr>
      <t>2.7.2.</t>
    </r>
  </si>
  <si>
    <r>
      <rPr>
        <sz val="10"/>
        <rFont val="Arial CE"/>
        <charset val="238"/>
      </rPr>
      <t xml:space="preserve">Fabrication, supply and installation of roof terrace, designation </t>
    </r>
    <r>
      <rPr>
        <b/>
        <sz val="10"/>
        <rFont val="Arial CE"/>
        <charset val="238"/>
      </rPr>
      <t>S1.2,</t>
    </r>
    <r>
      <rPr>
        <sz val="10"/>
        <rFont val="Arial CE"/>
        <charset val="238"/>
      </rPr>
      <t xml:space="preserve"> consisting of
~ top layer: 2.5cm thick teak flooring </t>
    </r>
    <r>
      <rPr>
        <b/>
        <sz val="10"/>
        <rFont val="Arial CE"/>
        <charset val="238"/>
      </rPr>
      <t>(covered under flooring)</t>
    </r>
    <r>
      <rPr>
        <sz val="10"/>
        <rFont val="Arial CE"/>
        <charset val="238"/>
      </rPr>
      <t xml:space="preserve">
~ substructure: wooden substructure - furring / PVC support feet 4-14 cm thick </t>
    </r>
    <r>
      <rPr>
        <b/>
        <sz val="10"/>
        <rFont val="Arial CE"/>
        <charset val="238"/>
      </rPr>
      <t>(covered under flooring)</t>
    </r>
    <r>
      <rPr>
        <sz val="10"/>
        <rFont val="Arial CE"/>
        <charset val="238"/>
      </rPr>
      <t xml:space="preserve">
~ top layer: PVC membrane (system solutions such as Protan, Sika or Mapei), 0.20 cm thick - </t>
    </r>
    <r>
      <rPr>
        <b/>
        <sz val="10"/>
        <rFont val="Arial CE"/>
        <charset val="238"/>
      </rPr>
      <t>light grey colour</t>
    </r>
    <r>
      <rPr>
        <sz val="10"/>
        <rFont val="Arial CE"/>
        <charset val="238"/>
      </rPr>
      <t xml:space="preserve">
~ separating layer: felt
~ thermal insulation: extruded polystyrene (XPS) 20 cm thick
~ inclined layer: inclined extruded polystyrene (XPS) (2%), 2 to 10 cm thick
~ vapour barrier; bituminous vapour barrier with APP plastomers such as SikaBit® VC P-30-10 ALU/GF or equivalent; sd &gt; 1000 m, 0.3 cm thick: installation with all layers, overlaps and vertical lips according to the manufacturer’s instructions. 
~ load-bearing structure: RC slab </t>
    </r>
    <r>
      <rPr>
        <b/>
        <sz val="10"/>
        <rFont val="Arial CE"/>
        <charset val="238"/>
      </rPr>
      <t>(covered under concrete works)</t>
    </r>
  </si>
  <si>
    <r>
      <rPr>
        <sz val="10"/>
        <rFont val="Arial CE"/>
        <charset val="238"/>
      </rPr>
      <t>2.7.3.</t>
    </r>
  </si>
  <si>
    <r>
      <rPr>
        <sz val="10"/>
        <rFont val="Arial CE"/>
        <charset val="238"/>
      </rPr>
      <t>Supply and installation of additional finishing layer - PVC membrane, 0.20 cm thick:</t>
    </r>
  </si>
  <si>
    <r>
      <rPr>
        <sz val="10"/>
        <rFont val="Arial CE"/>
        <charset val="238"/>
      </rPr>
      <t>~ in the area of the four vertical drains (from roof S1.4 to roof S1.2), approximately 1m</t>
    </r>
    <r>
      <rPr>
        <vertAlign val="superscript"/>
        <sz val="10"/>
        <rFont val="Arial CE"/>
        <charset val="238"/>
      </rPr>
      <t>2</t>
    </r>
    <r>
      <rPr>
        <sz val="10"/>
        <rFont val="Arial CE"/>
        <charset val="238"/>
      </rPr>
      <t xml:space="preserve"> of additional roofing material is to be installed as extra security at the point where the water is directly discharged onto the roofing. To be fitted in accordance with the instructions of the selected manufacturer.</t>
    </r>
  </si>
  <si>
    <r>
      <rPr>
        <sz val="10"/>
        <rFont val="Arial CE"/>
        <charset val="238"/>
      </rPr>
      <t xml:space="preserve">~ in the area of the standard pump bases, an additional layer of PVC membrane is added at certain points to prevent punctures.  To be fitted in accordance with the instructions of the selected manufacturer. Estimate </t>
    </r>
  </si>
  <si>
    <r>
      <rPr>
        <sz val="10"/>
        <rFont val="Arial CE"/>
        <charset val="238"/>
      </rPr>
      <t>2.7.4.</t>
    </r>
  </si>
  <si>
    <r>
      <rPr>
        <sz val="10"/>
        <rFont val="Arial CE"/>
        <charset val="238"/>
      </rPr>
      <t xml:space="preserve">Supply and installation of a </t>
    </r>
    <r>
      <rPr>
        <b/>
        <sz val="10"/>
        <rFont val="Arial CE"/>
        <charset val="238"/>
      </rPr>
      <t>protective walkway, such as Sikaplan Walkway-20</t>
    </r>
    <r>
      <rPr>
        <sz val="10"/>
        <rFont val="Arial CE"/>
        <charset val="238"/>
      </rPr>
      <t>, for the construction of service walkways, on roofs S1.1 and S1.4. The walkway is applied over the previously applied PVC roofing membrane in accordance with the instructions of the selected manufacturer. The width of the service walkway is 80 to 100 cm.</t>
    </r>
  </si>
  <si>
    <r>
      <rPr>
        <sz val="10"/>
        <rFont val="Arial CE"/>
        <charset val="238"/>
      </rPr>
      <t>~ service walkways on roof S1.1</t>
    </r>
  </si>
  <si>
    <r>
      <rPr>
        <sz val="10"/>
        <rFont val="Arial CE"/>
        <charset val="238"/>
      </rPr>
      <t>~ service walkways on roof S1.4</t>
    </r>
  </si>
  <si>
    <r>
      <rPr>
        <sz val="10"/>
        <rFont val="Arial CE"/>
        <charset val="238"/>
      </rPr>
      <t>2.7.5.</t>
    </r>
  </si>
  <si>
    <r>
      <rPr>
        <sz val="10"/>
        <rFont val="Arial CE"/>
        <charset val="238"/>
      </rPr>
      <t xml:space="preserve">Fabrication, supply and installation of heated eaves over the first floor, designation </t>
    </r>
    <r>
      <rPr>
        <b/>
        <sz val="10"/>
        <rFont val="Arial CE"/>
        <charset val="238"/>
      </rPr>
      <t>S1.3</t>
    </r>
    <r>
      <rPr>
        <sz val="10"/>
        <rFont val="Arial CE"/>
        <charset val="238"/>
      </rPr>
      <t>, consisting of</t>
    </r>
  </si>
  <si>
    <r>
      <rPr>
        <sz val="10"/>
        <rFont val="Arial CE"/>
        <charset val="238"/>
      </rPr>
      <t xml:space="preserve">~ waterproofing: PVC membrane (system solutions such as Protan, Sika or Mapei), 0.20 cm thick - </t>
    </r>
    <r>
      <rPr>
        <b/>
        <sz val="10"/>
        <rFont val="Arial CE"/>
        <charset val="238"/>
      </rPr>
      <t>light grey colour</t>
    </r>
  </si>
  <si>
    <r>
      <rPr>
        <sz val="10"/>
        <rFont val="Arial CE"/>
        <charset val="238"/>
      </rPr>
      <t>~ separation layer: geotextile membrane</t>
    </r>
  </si>
  <si>
    <r>
      <rPr>
        <sz val="10"/>
        <rFont val="Arial CE"/>
        <charset val="238"/>
      </rPr>
      <t>~ steel structure (covered under metalworks)</t>
    </r>
  </si>
  <si>
    <r>
      <rPr>
        <sz val="10"/>
        <rFont val="Arial CE"/>
        <charset val="238"/>
      </rPr>
      <t>~ panelling made of cement bonded particle board such as Betonyp, 1 cm thick</t>
    </r>
  </si>
  <si>
    <r>
      <rPr>
        <sz val="10"/>
        <rFont val="Arial CE"/>
        <charset val="238"/>
      </rPr>
      <t>~ thermal insulation: mineral wool, 5 cm thick</t>
    </r>
  </si>
  <si>
    <r>
      <rPr>
        <sz val="10"/>
        <rFont val="Arial CE"/>
        <charset val="238"/>
      </rPr>
      <t>~ thermal insulation: mineral wool, 6 cm thick</t>
    </r>
  </si>
  <si>
    <r>
      <rPr>
        <sz val="10"/>
        <rFont val="Arial CE"/>
        <charset val="238"/>
      </rPr>
      <t>~ fascia made of painted sheet metal, approximately 60 cm wide, 3 mm thick, colour RAL 7016</t>
    </r>
  </si>
  <si>
    <r>
      <rPr>
        <sz val="10"/>
        <rFont val="Arial CE"/>
        <charset val="238"/>
      </rPr>
      <t>~ fascia made of painted sheet metal, approximately 10 cm wide, 3 mm thick, colour RAL 7016</t>
    </r>
  </si>
  <si>
    <r>
      <rPr>
        <sz val="10"/>
        <rFont val="Arial CE"/>
        <charset val="238"/>
      </rPr>
      <t>~ angle of laminated sheet up to 15 cm wide</t>
    </r>
  </si>
  <si>
    <r>
      <rPr>
        <sz val="10"/>
        <rFont val="Arial CE"/>
        <charset val="238"/>
      </rPr>
      <t>~ angle of laminated sheet up to 30 cm wide</t>
    </r>
  </si>
  <si>
    <r>
      <rPr>
        <sz val="10"/>
        <rFont val="Arial CE"/>
        <charset val="238"/>
      </rPr>
      <t>2.7.6.</t>
    </r>
  </si>
  <si>
    <r>
      <rPr>
        <sz val="10"/>
        <rFont val="Arial CE"/>
        <charset val="238"/>
      </rPr>
      <t xml:space="preserve">Fabrication, supply and installation of the roof over the first floor, designation </t>
    </r>
    <r>
      <rPr>
        <b/>
        <sz val="10"/>
        <rFont val="Arial CE"/>
        <charset val="238"/>
      </rPr>
      <t>S1.4</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separating layer: felt
~ thermal insulation: extruded polystyrene (XPS) 20 cm thick
~ inclined layer: inclined extruded polystyrene (XPS) (2%), 5 to 10 cm thick
~ vapour barrier; torch-applied bituminous membrane, 0.5 cm thick with bituminous coating: installation according to the selected manufacturer’s instructions.
~ load-bearing structure: RC slab </t>
    </r>
    <r>
      <rPr>
        <b/>
        <sz val="10"/>
        <rFont val="Arial CE"/>
        <charset val="238"/>
      </rPr>
      <t>(covered under concrete works)</t>
    </r>
  </si>
  <si>
    <r>
      <rPr>
        <sz val="10"/>
        <rFont val="Arial CE"/>
        <charset val="238"/>
      </rPr>
      <t>2.7.7.</t>
    </r>
  </si>
  <si>
    <r>
      <rPr>
        <sz val="10"/>
        <rFont val="Arial CE"/>
        <charset val="238"/>
      </rPr>
      <t xml:space="preserve">Supply and installation of a heated flat roof inlet for a drain pipe Ø 80mm, including all finishes and sealing. The drain must be installed in the eaves, designation S1.3. </t>
    </r>
  </si>
  <si>
    <r>
      <rPr>
        <sz val="10"/>
        <rFont val="Arial CE"/>
        <charset val="238"/>
      </rPr>
      <t>2.7.8.</t>
    </r>
  </si>
  <si>
    <r>
      <rPr>
        <sz val="10"/>
        <rFont val="Arial CE"/>
        <charset val="238"/>
      </rPr>
      <t>Fabrication, supply and installation of a heated drain pipe Ø 80 mm, made of 0.6 mm thick Fe-painted sheet metal, complete with fixing and sealing material. The drain pipes are concealed in the corner element of the glazed façade.</t>
    </r>
  </si>
  <si>
    <r>
      <rPr>
        <sz val="10"/>
        <rFont val="Arial CE"/>
        <charset val="238"/>
      </rPr>
      <t>PARAPET INSIDE</t>
    </r>
  </si>
  <si>
    <r>
      <rPr>
        <sz val="10"/>
        <rFont val="Arial CE"/>
        <charset val="238"/>
      </rPr>
      <t>2.7.9.</t>
    </r>
  </si>
  <si>
    <r>
      <rPr>
        <sz val="10"/>
        <rFont val="Arial CE"/>
        <charset val="238"/>
      </rPr>
      <t xml:space="preserve">Complete execution of parapet inside cladding, designation </t>
    </r>
    <r>
      <rPr>
        <b/>
        <sz val="10"/>
        <rFont val="Arial CE"/>
        <charset val="238"/>
      </rPr>
      <t>F1.7 and F1.7.1</t>
    </r>
    <r>
      <rPr>
        <sz val="10"/>
        <rFont val="Arial CE"/>
        <charset val="238"/>
      </rPr>
      <t xml:space="preserve">, consisting of:
~ top layer: PVC membrane (system solutions such as Protan, Sika or Mapei), 0.20 cm thick - </t>
    </r>
    <r>
      <rPr>
        <b/>
        <sz val="10"/>
        <rFont val="Arial CE"/>
        <charset val="238"/>
      </rPr>
      <t>light grey colour</t>
    </r>
    <r>
      <rPr>
        <sz val="10"/>
        <rFont val="Arial CE"/>
        <charset val="238"/>
      </rPr>
      <t xml:space="preserve">
~ thermal insulation: extruded polystyrene (XPS) 10 cm thick
~ load-bearing structure: RC wall </t>
    </r>
    <r>
      <rPr>
        <b/>
        <sz val="10"/>
        <rFont val="Arial CE"/>
        <charset val="238"/>
      </rPr>
      <t>(covered under concrete works)</t>
    </r>
    <r>
      <rPr>
        <sz val="10"/>
        <rFont val="Arial CE"/>
        <charset val="238"/>
      </rPr>
      <t xml:space="preserve">
Note: overlapping joints (horizontal/vertical contact) are executed in accordance with the system details of the selected roofing manufacturer. In axis 1/N-O a vapour barrier must also be installed on the RC wall; bituminous vapour barrier with APP plastomers such as SikaBit® VC P-30-10 ALU/GF or equivalent; sd &gt; 1000 m, 0.3 cm thick: installation with all layers according to the manufacturer’s instructions. This is followed by thermal insulation and PVC membrane as cited above in this item.</t>
    </r>
  </si>
  <si>
    <r>
      <rPr>
        <sz val="10"/>
        <rFont val="Arial"/>
        <family val="2"/>
        <charset val="238"/>
      </rPr>
      <t>•</t>
    </r>
    <r>
      <rPr>
        <sz val="10"/>
        <rFont val="Arial CE"/>
        <charset val="238"/>
      </rPr>
      <t xml:space="preserve"> final layer PVC membrane + thermal insulation</t>
    </r>
  </si>
  <si>
    <r>
      <rPr>
        <sz val="10"/>
        <rFont val="Arial"/>
        <family val="2"/>
        <charset val="238"/>
      </rPr>
      <t>•</t>
    </r>
    <r>
      <rPr>
        <sz val="10"/>
        <rFont val="Arial CE"/>
        <charset val="238"/>
      </rPr>
      <t xml:space="preserve"> bituminous vapour barrier</t>
    </r>
  </si>
  <si>
    <r>
      <rPr>
        <sz val="10"/>
        <rFont val="Arial CE"/>
        <charset val="238"/>
      </rPr>
      <t>2.7.10.</t>
    </r>
  </si>
  <si>
    <r>
      <rPr>
        <sz val="10"/>
        <rFont val="Arial CE"/>
        <charset val="238"/>
      </rPr>
      <t xml:space="preserve">Complete execution of inside parapet / façade wall cladding, designation </t>
    </r>
    <r>
      <rPr>
        <b/>
        <sz val="10"/>
        <rFont val="Arial CE"/>
        <charset val="238"/>
      </rPr>
      <t>F1.8</t>
    </r>
    <r>
      <rPr>
        <sz val="10"/>
        <rFont val="Arial CE"/>
        <charset val="238"/>
      </rPr>
      <t xml:space="preserve">, as follows
~ top layer: PVC membrane (system solutions such as Protan, Sika or Mapei), 0.20 cm thick - </t>
    </r>
    <r>
      <rPr>
        <b/>
        <sz val="10"/>
        <rFont val="Arial CE"/>
        <charset val="238"/>
      </rPr>
      <t>light grey colour</t>
    </r>
    <r>
      <rPr>
        <sz val="10"/>
        <rFont val="Arial CE"/>
        <charset val="238"/>
      </rPr>
      <t xml:space="preserve">
~ thermal insulation: extruded polystyrene (XPS), 20 cm thick
~ vapour barrier; bituminous vapour barrier with APP plastomers such as SikaBit® VC P-30-10 ALU/GF or equivalent; sd &gt; 1000 m, 0.3 cm thick: installation with all layers, according to the manufacturer’s instructions. 
~ load-bearing structure: RC wall </t>
    </r>
    <r>
      <rPr>
        <b/>
        <sz val="10"/>
        <rFont val="Arial CE"/>
        <charset val="238"/>
      </rPr>
      <t>(covered under concrete works)</t>
    </r>
    <r>
      <rPr>
        <sz val="10"/>
        <rFont val="Arial CE"/>
        <charset val="238"/>
      </rPr>
      <t xml:space="preserve">
Note: overlapping joints (horizontal/vertical contact) are executed in accordance with the system details of the selected roofing manufacturer. </t>
    </r>
  </si>
  <si>
    <r>
      <rPr>
        <sz val="10"/>
        <rFont val="Arial CE"/>
        <charset val="238"/>
      </rPr>
      <t>2.7.11.</t>
    </r>
  </si>
  <si>
    <r>
      <rPr>
        <sz val="10"/>
        <rFont val="Arial CE"/>
        <charset val="238"/>
      </rPr>
      <t>Supply and installation of thermal insulation under the parapet coping, 5 cm thick.</t>
    </r>
  </si>
  <si>
    <r>
      <rPr>
        <sz val="10"/>
        <rFont val="Arial CE"/>
        <charset val="238"/>
      </rPr>
      <t>2.7.12.</t>
    </r>
  </si>
  <si>
    <r>
      <rPr>
        <sz val="10"/>
        <rFont val="Arial CE"/>
        <charset val="238"/>
      </rPr>
      <t>Complete execution of parapet coping (in the area where there is a composite façade), consisting of
~ rigid inclined thermal insulation, 2 to 4 cm thick
~ soft PVC top membrane (system solutions such as Protan, Sika or Mapei), 0.20 cm thick - light grey colour
~ parapet coping made of painted sheet metal, 0.6 mm thick, width approximately up to 700 mm or 900 mm, RAL 7030 or as specified by the architect, complete with substructure
See detail.</t>
    </r>
  </si>
  <si>
    <r>
      <rPr>
        <sz val="10"/>
        <rFont val="Arial"/>
        <family val="2"/>
        <charset val="238"/>
      </rPr>
      <t>•</t>
    </r>
    <r>
      <rPr>
        <sz val="10"/>
        <rFont val="Arial CE"/>
        <charset val="238"/>
      </rPr>
      <t xml:space="preserve"> parapet coping, width up to approximately 900 mm, with parapet coping base</t>
    </r>
  </si>
  <si>
    <r>
      <rPr>
        <sz val="10"/>
        <rFont val="Arial CE"/>
        <charset val="238"/>
      </rPr>
      <t>2.7.13.</t>
    </r>
  </si>
  <si>
    <r>
      <rPr>
        <sz val="10"/>
        <rFont val="Arial CE"/>
        <charset val="238"/>
      </rPr>
      <t>Complete execution of parapet coping (in the area where the façade is made of visible concrete), consisting of
~ rigid inclined thermal insulation, approximately 2 to 4 cm or 5 to 7 cm thick
~ soft PVC top membrane (system solutions such as Protan, Sika or Mapei), 0.20 cm thick - light grey colour
~ waterproof cement board, 20 mm thick (e.g. Betonyp)
~ parapet coping cap, ALU sheet, 3 mm thick, width approximately up to 900 mm or up to 1200 mm, RAL 7030 or to architect’s specification
See detail</t>
    </r>
  </si>
  <si>
    <r>
      <rPr>
        <sz val="10"/>
        <rFont val="Arial"/>
        <family val="2"/>
        <charset val="238"/>
      </rPr>
      <t>•</t>
    </r>
    <r>
      <rPr>
        <sz val="10"/>
        <rFont val="Arial CE"/>
        <charset val="238"/>
      </rPr>
      <t xml:space="preserve"> inclined thermal insulation</t>
    </r>
    <r>
      <rPr>
        <sz val="10"/>
        <rFont val="Arial CE"/>
        <family val="2"/>
        <charset val="238"/>
      </rPr>
      <t>, 2 to 4 cm thick</t>
    </r>
  </si>
  <si>
    <r>
      <rPr>
        <sz val="10"/>
        <rFont val="Arial"/>
        <family val="2"/>
        <charset val="238"/>
      </rPr>
      <t>•</t>
    </r>
    <r>
      <rPr>
        <sz val="10"/>
        <rFont val="Arial CE"/>
        <charset val="238"/>
      </rPr>
      <t xml:space="preserve"> inclined thermal insulation</t>
    </r>
    <r>
      <rPr>
        <sz val="10"/>
        <rFont val="Arial CE"/>
        <family val="2"/>
        <charset val="238"/>
      </rPr>
      <t>, 5 to 7 cm thick</t>
    </r>
  </si>
  <si>
    <r>
      <rPr>
        <sz val="10"/>
        <rFont val="Arial"/>
        <family val="2"/>
        <charset val="238"/>
      </rPr>
      <t>•</t>
    </r>
    <r>
      <rPr>
        <sz val="10"/>
        <rFont val="Arial CE"/>
        <charset val="238"/>
      </rPr>
      <t xml:space="preserve"> waterproof cement board, 20 mm thick</t>
    </r>
  </si>
  <si>
    <r>
      <rPr>
        <sz val="10"/>
        <rFont val="Arial"/>
        <family val="2"/>
        <charset val="238"/>
      </rPr>
      <t>•</t>
    </r>
    <r>
      <rPr>
        <sz val="10"/>
        <rFont val="Arial CE"/>
        <charset val="238"/>
      </rPr>
      <t xml:space="preserve"> parapet coping, width approximately up to 900 mm, thickness 3 mm</t>
    </r>
  </si>
  <si>
    <r>
      <rPr>
        <sz val="10"/>
        <rFont val="Arial"/>
        <family val="2"/>
        <charset val="238"/>
      </rPr>
      <t>•</t>
    </r>
    <r>
      <rPr>
        <sz val="10"/>
        <rFont val="Arial CE"/>
        <charset val="238"/>
      </rPr>
      <t xml:space="preserve"> parapet coping, width approximately up to 1200 mm, thickness 3 mm</t>
    </r>
  </si>
  <si>
    <r>
      <rPr>
        <sz val="10"/>
        <rFont val="Arial CE"/>
        <charset val="238"/>
      </rPr>
      <t>2.7.14.</t>
    </r>
  </si>
  <si>
    <r>
      <t>Fabrication, supply and installation of various coping caps, width up to 10 cm</t>
    </r>
    <r>
      <rPr>
        <sz val="10"/>
        <rFont val="Arial CE"/>
        <charset val="238"/>
      </rPr>
      <t>, RAL to architect’s specification.</t>
    </r>
    <r>
      <rPr>
        <sz val="10"/>
        <rFont val="Arial CE"/>
        <family val="2"/>
        <charset val="238"/>
      </rPr>
      <t xml:space="preserve">
~ estimate</t>
    </r>
  </si>
  <si>
    <r>
      <rPr>
        <sz val="10"/>
        <rFont val="Arial CE"/>
        <charset val="238"/>
      </rPr>
      <t>2.7.15.</t>
    </r>
  </si>
  <si>
    <r>
      <rPr>
        <sz val="10"/>
        <rFont val="Arial CE"/>
        <charset val="238"/>
      </rPr>
      <t>Fabrication, supply and installation of safety overflows, dimensions 80 x 80 mm:</t>
    </r>
  </si>
  <si>
    <t>ROOF CUPOLA</t>
  </si>
  <si>
    <r>
      <rPr>
        <sz val="10"/>
        <rFont val="Arial CE"/>
        <charset val="238"/>
      </rPr>
      <t>2.7.16.</t>
    </r>
  </si>
  <si>
    <r>
      <rPr>
        <sz val="10"/>
        <rFont val="Arial CE"/>
        <charset val="238"/>
      </rPr>
      <t>Supply and installation of a fixed cupola, dimensions 120 x 120 cm, v =0.80 W/m</t>
    </r>
    <r>
      <rPr>
        <vertAlign val="superscript"/>
        <sz val="10"/>
        <rFont val="Arial CE"/>
        <charset val="238"/>
      </rPr>
      <t>2</t>
    </r>
    <r>
      <rPr>
        <sz val="10"/>
        <rFont val="Arial CE"/>
        <charset val="238"/>
      </rPr>
      <t xml:space="preserve">K, consisting of dome (milk), bottom glazing double laminated glass, height of upstand 80 cm from supporting structure (upstand + upstand extension), thickness of upstand 60 mm. The price also includes all finishing edgework. </t>
    </r>
  </si>
  <si>
    <t>FALL PROTECTION SYSTEM AND BRIDGING STEPS ON ROOF</t>
  </si>
  <si>
    <r>
      <rPr>
        <sz val="10"/>
        <rFont val="Arial CE"/>
        <charset val="238"/>
      </rPr>
      <t>The specification in the inventory is for the ABS safety system and the Günzburger Steigtechnik bridging steps, but other systems can be used.</t>
    </r>
  </si>
  <si>
    <r>
      <rPr>
        <sz val="10"/>
        <rFont val="Arial CE"/>
        <charset val="238"/>
      </rPr>
      <t>2.7.17.</t>
    </r>
  </si>
  <si>
    <r>
      <rPr>
        <sz val="10"/>
        <rFont val="Arial CE"/>
        <charset val="238"/>
      </rPr>
      <t xml:space="preserve">Supply and installation of </t>
    </r>
    <r>
      <rPr>
        <b/>
        <sz val="10"/>
        <rFont val="Arial CE"/>
        <charset val="238"/>
      </rPr>
      <t>fall protection system (facility)</t>
    </r>
    <r>
      <rPr>
        <sz val="10"/>
        <rFont val="Arial CE"/>
        <charset val="238"/>
      </rPr>
      <t xml:space="preserve"> such as ABS-Lock III BE and ABS-Lock X-SR-B SYSII/SYS IV anchorages or equivalent: </t>
    </r>
  </si>
  <si>
    <r>
      <rPr>
        <sz val="10"/>
        <rFont val="Arial CE"/>
        <charset val="238"/>
      </rPr>
      <t>ABS-Lock</t>
    </r>
    <r>
      <rPr>
        <sz val="10"/>
        <rFont val="Arial"/>
        <family val="2"/>
        <charset val="238"/>
      </rPr>
      <t>®</t>
    </r>
    <r>
      <rPr>
        <sz val="10"/>
        <rFont val="Arial CE"/>
        <charset val="238"/>
      </rPr>
      <t xml:space="preserve"> III BE and ABS-Lock X-SR-B III Steel Anchor (</t>
    </r>
    <r>
      <rPr>
        <sz val="10"/>
        <rFont val="Arial"/>
        <family val="2"/>
        <charset val="238"/>
      </rPr>
      <t>Ø</t>
    </r>
    <r>
      <rPr>
        <sz val="10"/>
        <rFont val="Arial CE"/>
        <charset val="238"/>
      </rPr>
      <t xml:space="preserve"> 16/42 mm) in accordance with DIN 795:2012, A and DIN CEN/TS 16415:2013, designed for simultaneous use by three persons, with national technical approval (“abZ” in Germany) and </t>
    </r>
    <r>
      <rPr>
        <sz val="10"/>
        <rFont val="Arial"/>
        <family val="2"/>
        <charset val="238"/>
      </rPr>
      <t>Ü</t>
    </r>
    <r>
      <rPr>
        <sz val="10"/>
        <rFont val="Arial CE"/>
        <charset val="238"/>
      </rPr>
      <t xml:space="preserve"> mark. Designed for shock absorption, for use in concrete ≥ C20/25 (B25) with a single concrete insert (permanently inbuilt component) / with four drive-in dowels (dowels supplied), specially reinforced for use as an end or corner point in a lifeline system in accordance with DIN EN 795, Type C. Made entirely of stainless steel, with sliding jaws and slide for continuous securing, for all roof structures up to a maximum height of 850 mm. Supply and installation in accordance with the manufacturer’s instructions, using the prefabricated materials supplied and integrated into the roof structure in accordance with the rules for flat roofs, with appropriate sealing. The roof structure must be inspected on site for its capacity to absorb force.
</t>
    </r>
  </si>
  <si>
    <r>
      <rPr>
        <sz val="10"/>
        <rFont val="Arial CE"/>
        <charset val="238"/>
      </rPr>
      <t>~ ABS – Lock X or equivalent</t>
    </r>
  </si>
  <si>
    <r>
      <rPr>
        <sz val="10"/>
        <rFont val="Arial CE"/>
        <charset val="238"/>
      </rPr>
      <t>~ ABS - fine material or equivalent</t>
    </r>
  </si>
  <si>
    <r>
      <rPr>
        <sz val="10"/>
        <rFont val="Arial CE"/>
        <charset val="238"/>
      </rPr>
      <t>2.7.18.</t>
    </r>
  </si>
  <si>
    <r>
      <rPr>
        <sz val="10"/>
        <rFont val="Arial CE"/>
        <charset val="238"/>
      </rPr>
      <t xml:space="preserve">Supply and installation of </t>
    </r>
    <r>
      <rPr>
        <b/>
        <sz val="10"/>
        <rFont val="Arial CE"/>
        <charset val="238"/>
      </rPr>
      <t>bridging steps on the roof between the administrative building and technological facility, in the L/M axis (facility)</t>
    </r>
    <r>
      <rPr>
        <sz val="10"/>
        <rFont val="Arial CE"/>
        <charset val="238"/>
      </rPr>
      <t xml:space="preserve"> STE steps 45</t>
    </r>
    <r>
      <rPr>
        <sz val="10"/>
        <rFont val="Arial"/>
        <family val="2"/>
        <charset val="238"/>
      </rPr>
      <t>°</t>
    </r>
    <r>
      <rPr>
        <sz val="10"/>
        <rFont val="Arial CE"/>
        <charset val="238"/>
      </rPr>
      <t xml:space="preserve"> H = 870 mm – R12 with handrail. 601344 such as Günzburger Steigtechnik or equivalent, consisting of:</t>
    </r>
  </si>
  <si>
    <r>
      <rPr>
        <sz val="10"/>
        <rFont val="Arial CE"/>
        <charset val="238"/>
      </rPr>
      <t>~ corrosion resistant aluminium AIMgSi 0.5
~ incline 45</t>
    </r>
    <r>
      <rPr>
        <sz val="10"/>
        <rFont val="Arial"/>
        <family val="2"/>
        <charset val="238"/>
      </rPr>
      <t>°</t>
    </r>
    <r>
      <rPr>
        <sz val="10"/>
        <rFont val="Arial CE"/>
        <charset val="238"/>
      </rPr>
      <t xml:space="preserve">
~ height 870 mm
~ width 1000 mm
~ anti-slip mesh R12
~ two handles</t>
    </r>
  </si>
  <si>
    <t>2.8.</t>
  </si>
  <si>
    <r>
      <rPr>
        <sz val="10"/>
        <rFont val="Arial CE"/>
        <charset val="238"/>
      </rPr>
      <t>2.8.1.</t>
    </r>
  </si>
  <si>
    <t>Geberit Pluvia roof outlet with fastening flange, for roof foils. Maximum discharge rate = 12l/s</t>
  </si>
  <si>
    <r>
      <rPr>
        <sz val="10"/>
        <rFont val="Arial CE"/>
        <charset val="238"/>
      </rPr>
      <t>2.8.2.</t>
    </r>
  </si>
  <si>
    <t>Geberit Pluvia vapour barrier connection: d=56mm, sealing of connection = CrNi steel 1.4301</t>
  </si>
  <si>
    <r>
      <rPr>
        <sz val="10"/>
        <rFont val="Arial CE"/>
        <charset val="238"/>
      </rPr>
      <t>2.8.3.</t>
    </r>
  </si>
  <si>
    <t>Geberit Pluvia emergency overflow, 12 l/s</t>
  </si>
  <si>
    <r>
      <rPr>
        <sz val="10"/>
        <rFont val="Arial CE"/>
        <charset val="238"/>
      </rPr>
      <t>2.8.4.</t>
    </r>
  </si>
  <si>
    <r>
      <rPr>
        <sz val="10"/>
        <rFont val="Arial CE"/>
        <charset val="238"/>
      </rPr>
      <t>2.8.5.</t>
    </r>
  </si>
  <si>
    <r>
      <rPr>
        <sz val="10"/>
        <rFont val="Arial CE"/>
        <charset val="238"/>
      </rPr>
      <t>2.8.6.</t>
    </r>
  </si>
  <si>
    <r>
      <rPr>
        <sz val="10"/>
        <rFont val="Arial CE"/>
        <charset val="238"/>
      </rPr>
      <t>2.8.7.</t>
    </r>
  </si>
  <si>
    <r>
      <rPr>
        <sz val="10"/>
        <rFont val="Arial CE"/>
        <charset val="238"/>
      </rPr>
      <t>2.8.8.</t>
    </r>
  </si>
  <si>
    <r>
      <rPr>
        <sz val="10"/>
        <rFont val="Arial CE"/>
        <charset val="238"/>
      </rPr>
      <t>2.8.9.</t>
    </r>
  </si>
  <si>
    <r>
      <rPr>
        <sz val="10"/>
        <rFont val="Arial CE"/>
        <charset val="238"/>
      </rPr>
      <t>2.8.10.</t>
    </r>
  </si>
  <si>
    <r>
      <rPr>
        <sz val="10"/>
        <rFont val="Arial CE"/>
        <charset val="238"/>
      </rPr>
      <t>2.8.11.</t>
    </r>
  </si>
  <si>
    <t>Geberit PE bend: 45° d=40 mm</t>
  </si>
  <si>
    <r>
      <rPr>
        <sz val="10"/>
        <rFont val="Arial CE"/>
        <charset val="238"/>
      </rPr>
      <t>2.8.12.</t>
    </r>
  </si>
  <si>
    <r>
      <rPr>
        <sz val="10"/>
        <rFont val="Arial CE"/>
        <charset val="238"/>
      </rPr>
      <t>2.8.13.</t>
    </r>
  </si>
  <si>
    <r>
      <rPr>
        <sz val="10"/>
        <rFont val="Arial CE"/>
        <charset val="238"/>
      </rPr>
      <t>2.8.14.</t>
    </r>
  </si>
  <si>
    <t>Geberit electrofusion coupling: d=40 mm</t>
  </si>
  <si>
    <r>
      <rPr>
        <sz val="10"/>
        <rFont val="Arial CE"/>
        <charset val="238"/>
      </rPr>
      <t>2.8.15.</t>
    </r>
  </si>
  <si>
    <r>
      <rPr>
        <sz val="10"/>
        <rFont val="Arial CE"/>
        <charset val="238"/>
      </rPr>
      <t>2.8.16.</t>
    </r>
  </si>
  <si>
    <t>Geberit PE bend with long leg: 90° d=50 mm</t>
  </si>
  <si>
    <r>
      <rPr>
        <sz val="10"/>
        <rFont val="Arial CE"/>
        <charset val="238"/>
      </rPr>
      <t>2.8.17.</t>
    </r>
  </si>
  <si>
    <t>Geberit PE reducer, eccentric, short: d=50mm d1=40mm</t>
  </si>
  <si>
    <r>
      <rPr>
        <sz val="10"/>
        <rFont val="Arial CE"/>
        <charset val="238"/>
      </rPr>
      <t>2.8.18.</t>
    </r>
  </si>
  <si>
    <t>Geberit PE expansion socket with double flange: d=50 mm</t>
  </si>
  <si>
    <r>
      <rPr>
        <sz val="10"/>
        <rFont val="Arial CE"/>
        <charset val="238"/>
      </rPr>
      <t>2.8.19.</t>
    </r>
  </si>
  <si>
    <r>
      <rPr>
        <sz val="10"/>
        <rFont val="Arial CE"/>
        <charset val="238"/>
      </rPr>
      <t>2.8.20.</t>
    </r>
  </si>
  <si>
    <r>
      <rPr>
        <sz val="10"/>
        <rFont val="Arial CE"/>
        <charset val="238"/>
      </rPr>
      <t>2.8.21.</t>
    </r>
  </si>
  <si>
    <r>
      <rPr>
        <sz val="10"/>
        <rFont val="Arial CE"/>
        <charset val="238"/>
      </rPr>
      <t>2.8.22.</t>
    </r>
  </si>
  <si>
    <t>Geberit PE 45° branch fitting: d=56mm, d1=50 mm</t>
  </si>
  <si>
    <r>
      <rPr>
        <sz val="10"/>
        <rFont val="Arial CE"/>
        <charset val="238"/>
      </rPr>
      <t>2.8.23.</t>
    </r>
  </si>
  <si>
    <r>
      <rPr>
        <sz val="10"/>
        <rFont val="Arial CE"/>
        <charset val="238"/>
      </rPr>
      <t>2.8.24.</t>
    </r>
  </si>
  <si>
    <r>
      <rPr>
        <sz val="10"/>
        <rFont val="Arial CE"/>
        <charset val="238"/>
      </rPr>
      <t>2.8.25.</t>
    </r>
  </si>
  <si>
    <r>
      <rPr>
        <sz val="10"/>
        <rFont val="Arial CE"/>
        <charset val="238"/>
      </rPr>
      <t>2.8.26.</t>
    </r>
  </si>
  <si>
    <t>Geberit PE bend: 45° d=63 mm</t>
  </si>
  <si>
    <r>
      <rPr>
        <sz val="10"/>
        <rFont val="Arial CE"/>
        <charset val="238"/>
      </rPr>
      <t>2.8.27.</t>
    </r>
  </si>
  <si>
    <r>
      <rPr>
        <sz val="10"/>
        <rFont val="Arial CE"/>
        <charset val="238"/>
      </rPr>
      <t>2.8.28.</t>
    </r>
  </si>
  <si>
    <t>Geberit PE 45° branch fitting: d=63mm, d1=50 mm</t>
  </si>
  <si>
    <r>
      <rPr>
        <sz val="10"/>
        <rFont val="Arial CE"/>
        <charset val="238"/>
      </rPr>
      <t>2.8.29.</t>
    </r>
  </si>
  <si>
    <t>Geberit PE 45° branch fitting: d=63mm, d1=56 mm</t>
  </si>
  <si>
    <r>
      <rPr>
        <sz val="10"/>
        <rFont val="Arial CE"/>
        <charset val="238"/>
      </rPr>
      <t>2.8.30.</t>
    </r>
  </si>
  <si>
    <t>Geberit PE 45° branch fitting: d=63mm, d1=63 mm</t>
  </si>
  <si>
    <r>
      <rPr>
        <sz val="10"/>
        <rFont val="Arial CE"/>
        <charset val="238"/>
      </rPr>
      <t>2.8.31.</t>
    </r>
  </si>
  <si>
    <t>Geberit PE reducer, eccentric, short: d=63mm d1=40mm</t>
  </si>
  <si>
    <r>
      <rPr>
        <sz val="10"/>
        <rFont val="Arial CE"/>
        <charset val="238"/>
      </rPr>
      <t>2.8.32.</t>
    </r>
  </si>
  <si>
    <t>Geberit PE reducer, eccentric, short: d=63mm d1=50mm</t>
  </si>
  <si>
    <r>
      <rPr>
        <sz val="10"/>
        <rFont val="Arial CE"/>
        <charset val="238"/>
      </rPr>
      <t>2.8.33.</t>
    </r>
  </si>
  <si>
    <t>Geberit PE reducer, eccentric, short: d=63mm d1=56mm</t>
  </si>
  <si>
    <r>
      <rPr>
        <sz val="10"/>
        <rFont val="Arial CE"/>
        <charset val="238"/>
      </rPr>
      <t>2.8.34.</t>
    </r>
  </si>
  <si>
    <t>Geberit PE expansion socket with double flange: d=63 mm</t>
  </si>
  <si>
    <r>
      <rPr>
        <sz val="10"/>
        <rFont val="Arial CE"/>
        <charset val="238"/>
      </rPr>
      <t>2.8.35.</t>
    </r>
  </si>
  <si>
    <r>
      <rPr>
        <sz val="10"/>
        <rFont val="Arial CE"/>
        <charset val="238"/>
      </rPr>
      <t>2.8.36.</t>
    </r>
  </si>
  <si>
    <r>
      <rPr>
        <sz val="10"/>
        <rFont val="Arial CE"/>
        <charset val="238"/>
      </rPr>
      <t>2.8.37.</t>
    </r>
  </si>
  <si>
    <t>Geberit PE reducer, eccentric, short: d=75mm d1=50mm</t>
  </si>
  <si>
    <r>
      <rPr>
        <sz val="10"/>
        <rFont val="Arial CE"/>
        <charset val="238"/>
      </rPr>
      <t>2.8.38.</t>
    </r>
  </si>
  <si>
    <r>
      <rPr>
        <sz val="10"/>
        <rFont val="Arial CE"/>
        <charset val="238"/>
      </rPr>
      <t>2.8.39.</t>
    </r>
  </si>
  <si>
    <t>Geberit PE bend: 45° d=110 mm</t>
  </si>
  <si>
    <r>
      <rPr>
        <sz val="10"/>
        <rFont val="Arial CE"/>
        <charset val="238"/>
      </rPr>
      <t>2.8.40.</t>
    </r>
  </si>
  <si>
    <t>Geberit PE reducer, eccentric, short: d=110 mm d1=63 mm</t>
  </si>
  <si>
    <r>
      <rPr>
        <sz val="10"/>
        <rFont val="Arial CE"/>
        <charset val="238"/>
      </rPr>
      <t>2.8.41.</t>
    </r>
  </si>
  <si>
    <r>
      <rPr>
        <sz val="10"/>
        <rFont val="Arial CE"/>
        <charset val="238"/>
      </rPr>
      <t>2.8.42.</t>
    </r>
  </si>
  <si>
    <t>Geberit pipe bracket with threaded socket G1/2", adjustable: di=40 mm di1=48 mm</t>
  </si>
  <si>
    <r>
      <rPr>
        <sz val="10"/>
        <rFont val="Arial CE"/>
        <charset val="238"/>
      </rPr>
      <t>2.8.43.</t>
    </r>
  </si>
  <si>
    <t>Geberit pipe bracket with threaded socket M10, adjustable: di=40 mm di1=48 mm</t>
  </si>
  <si>
    <r>
      <rPr>
        <sz val="10"/>
        <rFont val="Arial CE"/>
        <charset val="238"/>
      </rPr>
      <t>2.8.44.</t>
    </r>
  </si>
  <si>
    <t>Geberit Pluvia pipe bracket: d=40mm</t>
  </si>
  <si>
    <r>
      <rPr>
        <sz val="10"/>
        <rFont val="Arial CE"/>
        <charset val="238"/>
      </rPr>
      <t>2.8.45.</t>
    </r>
  </si>
  <si>
    <t>Geberit electrofusion tape set for 
anchor point, d=50 mm d1=58 mm</t>
  </si>
  <si>
    <r>
      <rPr>
        <sz val="10"/>
        <rFont val="Arial CE"/>
        <charset val="238"/>
      </rPr>
      <t>2.8.46.</t>
    </r>
  </si>
  <si>
    <t>Geberit pipe bracket with threaded socket G1/2", adjustable: di=50 mm di1=58 mm</t>
  </si>
  <si>
    <r>
      <rPr>
        <sz val="10"/>
        <rFont val="Arial CE"/>
        <charset val="238"/>
      </rPr>
      <t>2.8.47.</t>
    </r>
  </si>
  <si>
    <t>Geberit pipe bracket with threaded socket M10, adjustable: di=50 mm di1=58 mm</t>
  </si>
  <si>
    <r>
      <rPr>
        <sz val="10"/>
        <rFont val="Arial CE"/>
        <charset val="238"/>
      </rPr>
      <t>2.8.48.</t>
    </r>
  </si>
  <si>
    <t>Geberit Pluvia pipe bracket, adjustable: d1=50 mm d2=58 mm</t>
  </si>
  <si>
    <r>
      <rPr>
        <sz val="10"/>
        <rFont val="Arial CE"/>
        <charset val="238"/>
      </rPr>
      <t>2.8.49.</t>
    </r>
  </si>
  <si>
    <t>Geberit base plate, rectangular, two-hole, with threaded socket G=1/2"</t>
  </si>
  <si>
    <r>
      <rPr>
        <sz val="10"/>
        <rFont val="Arial CE"/>
        <charset val="238"/>
      </rPr>
      <t>2.8.50.</t>
    </r>
  </si>
  <si>
    <t>Geberit threaded rod; M=10 mm, L=2 m</t>
  </si>
  <si>
    <r>
      <rPr>
        <sz val="10"/>
        <rFont val="Arial CE"/>
        <charset val="238"/>
      </rPr>
      <t>2.8.51.</t>
    </r>
  </si>
  <si>
    <t>Geberit base plate, round, three-hole, with threaded socket M10</t>
  </si>
  <si>
    <r>
      <rPr>
        <sz val="10"/>
        <rFont val="Arial CE"/>
        <charset val="238"/>
      </rPr>
      <t>2.8.52.</t>
    </r>
  </si>
  <si>
    <t>Geberit reduction nipple: G01/2"</t>
  </si>
  <si>
    <r>
      <rPr>
        <sz val="10"/>
        <rFont val="Arial CE"/>
        <charset val="238"/>
      </rPr>
      <t>2.8.53.</t>
    </r>
  </si>
  <si>
    <r>
      <rPr>
        <sz val="10"/>
        <rFont val="Arial CE"/>
        <charset val="238"/>
      </rPr>
      <t>2.8.54.</t>
    </r>
  </si>
  <si>
    <r>
      <rPr>
        <sz val="10"/>
        <rFont val="Arial CE"/>
        <charset val="238"/>
      </rPr>
      <t>2.8.55.</t>
    </r>
  </si>
  <si>
    <r>
      <rPr>
        <sz val="10"/>
        <rFont val="Arial CE"/>
        <charset val="238"/>
      </rPr>
      <t>2.8.56.</t>
    </r>
  </si>
  <si>
    <r>
      <rPr>
        <sz val="10"/>
        <rFont val="Arial CE"/>
        <charset val="238"/>
      </rPr>
      <t>2.8.57.</t>
    </r>
  </si>
  <si>
    <t>Geberit electrofusion tape set for 
anchor point, d=56 mm d1=64 mm</t>
  </si>
  <si>
    <r>
      <rPr>
        <sz val="10"/>
        <rFont val="Arial CE"/>
        <charset val="238"/>
      </rPr>
      <t>2.8.58.</t>
    </r>
  </si>
  <si>
    <t>Geberit pipe bracket with threaded socket M10, adjustable: di=56 mm di1=64 mm</t>
  </si>
  <si>
    <r>
      <rPr>
        <sz val="10"/>
        <rFont val="Arial CE"/>
        <charset val="238"/>
      </rPr>
      <t>2.8.59.</t>
    </r>
  </si>
  <si>
    <t>Geberit Pluvia pipe bracket, adjustable: d1=56 mm d2=64 mm</t>
  </si>
  <si>
    <r>
      <rPr>
        <sz val="10"/>
        <rFont val="Arial CE"/>
        <charset val="238"/>
      </rPr>
      <t>2.8.60.</t>
    </r>
  </si>
  <si>
    <t>Geberit electrofusion tape set for 
anchor point, d=63 mm d1=71 mm</t>
  </si>
  <si>
    <r>
      <rPr>
        <sz val="10"/>
        <rFont val="Arial CE"/>
        <charset val="238"/>
      </rPr>
      <t>2.8.61.</t>
    </r>
  </si>
  <si>
    <t>Geberit pipe bracket with threaded socket G1/2", adjustable: di=63 mm di1=71 mm</t>
  </si>
  <si>
    <r>
      <rPr>
        <sz val="10"/>
        <rFont val="Arial CE"/>
        <charset val="238"/>
      </rPr>
      <t>2.8.62.</t>
    </r>
  </si>
  <si>
    <t>Geberit pipe bracket with threaded socket M10, adjustable: d1=63 mm d2=71 mm</t>
  </si>
  <si>
    <r>
      <rPr>
        <sz val="10"/>
        <rFont val="Arial CE"/>
        <charset val="238"/>
      </rPr>
      <t>2.8.63.</t>
    </r>
  </si>
  <si>
    <t>Geberit Pluvia pipe bracket, adjustable: d1=63 mm d2=71 mm</t>
  </si>
  <si>
    <r>
      <rPr>
        <sz val="10"/>
        <rFont val="Arial CE"/>
        <charset val="238"/>
      </rPr>
      <t>2.8.64.</t>
    </r>
  </si>
  <si>
    <r>
      <rPr>
        <sz val="10"/>
        <rFont val="Arial CE"/>
        <charset val="238"/>
      </rPr>
      <t>2.8.65.</t>
    </r>
  </si>
  <si>
    <r>
      <rPr>
        <sz val="10"/>
        <rFont val="Arial CE"/>
        <charset val="238"/>
      </rPr>
      <t>2.8.66.</t>
    </r>
  </si>
  <si>
    <t>2.9.</t>
  </si>
  <si>
    <t>All scaffolding must be included in the prices. Shop drawings and earthing details for all ironmongery components are also to be included.</t>
  </si>
  <si>
    <t>All gratings must have "lugs" as an earthing point; as a preparation for earthing (e.g. Benkotehna).</t>
  </si>
  <si>
    <t>Notes:
~ All metal products and structures must be protected against corrosion in accordance with applicable standards. Protection to be made in the workshop. Damaged areas must be repaired after installation! Expected corrosivity category C4, expected durability VH (more than 20 years). 
~ Expected quality of structural steel S 235 JR. All bolts are grade 8.8, welds in accordance with SIST EN ISO 5817.
~ Welds must be of grade I under the technical regulation on the quality of welded joints for load-bearing steel structures. All fillet welds to be 0.7d of the thinner element being welded, continuous and closed.</t>
  </si>
  <si>
    <t>~ Necessary corrections due to the influence of welding deformations must be foreseen by the contractor. The same applies to profile tolerances.
~ Horizontally mounted profiles must be mounted to within +- 3 mm or as required by the transformer supplier.
~ Corrosion protection by hot-dip galvanisation is carried out in accordance with SIST EN ISO 1461:2009 and some structures are additionally coated in accordance with SIST EN ISO 12944.
~ Shop drawings are drawn up by the contractor, which must be taken into account in unit prices.
~ Dimensions to be checked at the facility.
~ Items whose unit of measurement is kg are invoiced by actual mass.
~ All metal products must be earthed – as per the electrical engineering project.</t>
  </si>
  <si>
    <t>All major steel components to be adequately earthed in accordance with regulations, with earthings invisibly secured and routed to the general building earthing system.</t>
  </si>
  <si>
    <r>
      <rPr>
        <sz val="10"/>
        <rFont val="Arial CE"/>
        <charset val="238"/>
      </rPr>
      <t>2.9.1.</t>
    </r>
  </si>
  <si>
    <t>Fabrication, supply and installation of the hot-dip galvanised steel structure of the cornice (as specified by the architect), including all joining and bonding material and welding. The structure consists of 30/50/5 mm steel angle irons, 50/150 mm steel angle irons and 80/200 mm steel angle irons:
~ S235 JR steel as per SIST EN 10025-1 and 10025-2, performance class EXC2, tolerance class 1, as per SIST EN 1090-2
~ corrosion protection for corrosivity category C4 and durability class VH (more than 20 years)
~ anchoring in reinforced concrete with HILTI chemical anchors (see drawing)
Estimate. Billing based on actual quantities installed.</t>
  </si>
  <si>
    <r>
      <rPr>
        <sz val="10"/>
        <rFont val="Arial CE"/>
        <charset val="238"/>
      </rPr>
      <t>2.9.2.</t>
    </r>
  </si>
  <si>
    <r>
      <t xml:space="preserve">Manufacture, supply and installation of a </t>
    </r>
    <r>
      <rPr>
        <b/>
        <sz val="10"/>
        <rFont val="Arial"/>
        <family val="2"/>
        <charset val="238"/>
      </rPr>
      <t>hot-dip galvanised metal steps on the roof (access from one roof to the other – in the N and O axis)</t>
    </r>
    <r>
      <rPr>
        <sz val="10"/>
        <rFont val="Arial"/>
        <family val="2"/>
        <charset val="238"/>
      </rPr>
      <t>. The frame is made of hot-dip galvanised steel profiles, the handrail is made of hot-dip galvanised painted steel tube and the treads and landings are made of hot-dip galvanised grating, e.g. STABIL L 30/3. Railing colour RAL 7016. Anchor in concrete with HILTI chemical anchors as per drawings. S235 JR steel, corrosion protection for corrosivity category C4 and durability class VH (more than 20 years).</t>
    </r>
    <r>
      <rPr>
        <b/>
        <sz val="10"/>
        <rFont val="Arial"/>
        <family val="2"/>
        <charset val="238"/>
      </rPr>
      <t xml:space="preserve"> Anchor plates with steel attachment d=100 mm for fixing the steel steps should be fitted prior to the laying of the final roof covering as per S1.1. The position of the anchors must be coordinated with the design drawing of the steel steps. A suitable thermal insulation board (TERMOSTOP), 2 cm thick, must be placed under the anchor plate to prevent thermal bridging.</t>
    </r>
    <r>
      <rPr>
        <sz val="10"/>
        <rFont val="Arial"/>
        <family val="2"/>
        <charset val="238"/>
      </rPr>
      <t xml:space="preserve">
Quantities are for 2 sets of steps – estimate</t>
    </r>
  </si>
  <si>
    <t>~ steel structure and handrail</t>
  </si>
  <si>
    <t>~ tread gratings, 240 x 800 mm, with anti-slip treatment</t>
  </si>
  <si>
    <t>~ landing gratings, 1000 x 800 mm, with anti-slip treatment</t>
  </si>
  <si>
    <r>
      <rPr>
        <sz val="10"/>
        <rFont val="Arial CE"/>
        <charset val="238"/>
      </rPr>
      <t>~ thermal insulation board approx. 22 x 22 cm, 2 cm thick</t>
    </r>
  </si>
  <si>
    <r>
      <rPr>
        <sz val="10"/>
        <rFont val="Arial CE"/>
        <charset val="238"/>
      </rPr>
      <t>2.9.3.</t>
    </r>
  </si>
  <si>
    <r>
      <t xml:space="preserve">Manufacture, supply and installation of </t>
    </r>
    <r>
      <rPr>
        <b/>
        <sz val="10"/>
        <rFont val="Arial"/>
        <family val="2"/>
        <charset val="238"/>
      </rPr>
      <t>hot-dip galvanised metal spiral stairs (connecting the ground floor to the basement).</t>
    </r>
    <r>
      <rPr>
        <sz val="10"/>
        <rFont val="Arial"/>
        <family val="2"/>
        <charset val="238"/>
      </rPr>
      <t xml:space="preserve"> The stair frame is made of hot-dip galvanised steel profiles, the handrail is made of hot-dip galvanised steel tube and the treads and landings are made of hot-dip galvanised tread plate, thickness 5/6 mm. Hollo-Bolts (see plan) are used to secure the stairs to the newel. S235 JR steel, corrosion protection for corrosivity category C4 and durability class VH (more than 20 years). The tread of the stair must be of class R9, which must be demonstrated by measurements and taken into account in the unit price.
Estimate</t>
    </r>
  </si>
  <si>
    <r>
      <rPr>
        <sz val="10"/>
        <rFont val="Arial CE"/>
        <charset val="238"/>
      </rPr>
      <t>2.9.4.</t>
    </r>
  </si>
  <si>
    <r>
      <rPr>
        <sz val="10"/>
        <rFont val="Arial CE"/>
        <charset val="238"/>
      </rPr>
      <t>Manufacture, supply and installation of a load-bearing hot-dip galvanised and hot powder coated (RAL 7016 MAT) steel structure for attachment of the aluminium fixing profile for the glass balustrade on the terrace. The structure consists of the following elements:
~ four IPE 180 steel posts, h=32 cm
~ three anchor plates per post. Anchor plate dimensions 360/180/15 mm. The bottom anchor plates are anchored to the AB roof slab by means of Hilti HST3 stud anchors.
~ rectangular tubular steel support, dimensions 160/90/5 mm, as a supporting structure for attaching the aluminium fixing profile for the glass balustrade on the terrace.  The steel support is welded to the top anchor plates of the posts.
S235 JR steel, corrosion protection for corrosivity category C4 and durability class VH (more than 20 years).</t>
    </r>
  </si>
  <si>
    <r>
      <rPr>
        <sz val="10"/>
        <rFont val="Arial CE"/>
        <charset val="238"/>
      </rPr>
      <t>2.9.5.</t>
    </r>
  </si>
  <si>
    <r>
      <rPr>
        <sz val="10"/>
        <rFont val="Arial CE"/>
        <charset val="238"/>
      </rPr>
      <t>Sundry small ironmongery items.
~ various substructures and anchoring elements</t>
    </r>
  </si>
  <si>
    <t>TOTAL IRONMONGERY</t>
  </si>
  <si>
    <t>2.10.</t>
  </si>
  <si>
    <t>WINDOWS, WALLS, DOORS</t>
  </si>
  <si>
    <r>
      <rPr>
        <sz val="10"/>
        <rFont val="Arial CE"/>
        <charset val="238"/>
      </rPr>
      <t>2.10.1.</t>
    </r>
  </si>
  <si>
    <r>
      <rPr>
        <sz val="10"/>
        <rFont val="Arial CE"/>
        <charset val="238"/>
      </rPr>
      <t>Door – as per description 
~ code:</t>
    </r>
    <r>
      <rPr>
        <b/>
        <sz val="10"/>
        <rFont val="Arial CE"/>
        <charset val="238"/>
      </rPr>
      <t xml:space="preserve"> V1-K1 – external double-leaf metal door with ventilation grilles such as H</t>
    </r>
    <r>
      <rPr>
        <b/>
        <sz val="10"/>
        <rFont val="Arial"/>
        <family val="2"/>
        <charset val="238"/>
      </rPr>
      <t>Ö</t>
    </r>
    <r>
      <rPr>
        <b/>
        <sz val="10"/>
        <rFont val="Arial CE"/>
        <charset val="238"/>
      </rPr>
      <t>RMANN H3 VM-2 on escape route</t>
    </r>
    <r>
      <rPr>
        <sz val="10"/>
        <rFont val="Arial CE"/>
        <charset val="238"/>
      </rPr>
      <t xml:space="preserve">
</t>
    </r>
    <r>
      <rPr>
        <b/>
        <sz val="10"/>
        <rFont val="Arial CE"/>
        <charset val="238"/>
      </rPr>
      <t xml:space="preserve">~ installation: </t>
    </r>
    <r>
      <rPr>
        <sz val="10"/>
        <rFont val="Arial CE"/>
        <charset val="238"/>
      </rPr>
      <t xml:space="preserve">reinforced concrete structure/steel brackets
</t>
    </r>
    <r>
      <rPr>
        <b/>
        <sz val="10"/>
        <rFont val="Arial CE"/>
        <charset val="238"/>
      </rPr>
      <t>~</t>
    </r>
    <r>
      <rPr>
        <sz val="10"/>
        <rFont val="Arial CE"/>
        <charset val="238"/>
      </rPr>
      <t xml:space="preserve"> floor 00;
~ overall width and height: 210 x 260 cm
~ reveal width and height: </t>
    </r>
    <r>
      <rPr>
        <b/>
        <sz val="10"/>
        <rFont val="Arial CE"/>
        <charset val="238"/>
      </rPr>
      <t xml:space="preserve"> 200 x 255 cm</t>
    </r>
    <r>
      <rPr>
        <sz val="10"/>
        <rFont val="Arial CE"/>
        <charset val="238"/>
      </rPr>
      <t xml:space="preserve">
~ frame: Fe profile frame, hot powder coated RAL 9003
~ leaf: as per system, galvanised sheet metal, 1 mm thick, powder-coated RAL 9003, mineral wool filler glued over the entire surface, leaf thickness 65 mm, thin rebate, ventilation grille (as part of mechanical installations)
~ glazing: /
~ top panel: /</t>
    </r>
  </si>
  <si>
    <r>
      <rPr>
        <sz val="10"/>
        <rFont val="Arial CE"/>
        <charset val="238"/>
      </rPr>
      <t>~ surface treatment: painted sheet metal RAL 9003
~ fittings: 3D adjustable, stainless steel, 3 hinges per leaf
~ equipment: two-part stainless steel handle on both sides, slide rail door closer such as HDC 35, cylinder lock in master key system, floor-mounted doorstop, 3T three-point locking, grey multi-chamber seal, nameplate
~ fire resistance:/
~ thermal insulating capacity: 1.5 W/m2K
~ sound insulation capacity: 37 dB
~ additional description: anti-panic system SIST EN179</t>
    </r>
  </si>
  <si>
    <r>
      <rPr>
        <sz val="10"/>
        <rFont val="Arial"/>
        <family val="2"/>
        <charset val="238"/>
      </rPr>
      <t>•</t>
    </r>
    <r>
      <rPr>
        <sz val="10"/>
        <rFont val="Arial CE"/>
        <charset val="238"/>
      </rPr>
      <t xml:space="preserve"> door V1-K1</t>
    </r>
  </si>
  <si>
    <r>
      <rPr>
        <sz val="10"/>
        <rFont val="Arial"/>
        <family val="2"/>
        <charset val="238"/>
      </rPr>
      <t>•</t>
    </r>
    <r>
      <rPr>
        <sz val="10"/>
        <rFont val="Arial CE"/>
        <charset val="238"/>
      </rPr>
      <t xml:space="preserve"> door V1-K1</t>
    </r>
    <r>
      <rPr>
        <sz val="10"/>
        <rFont val="Arial CE"/>
        <family val="2"/>
        <charset val="238"/>
      </rPr>
      <t xml:space="preserve"> with electric lock, recessed magnetic contact</t>
    </r>
  </si>
  <si>
    <r>
      <rPr>
        <sz val="10"/>
        <rFont val="Arial CE"/>
        <charset val="238"/>
      </rPr>
      <t>2.10.2.</t>
    </r>
  </si>
  <si>
    <r>
      <rPr>
        <sz val="10"/>
        <rFont val="Arial CE"/>
        <charset val="238"/>
      </rPr>
      <t>Door – as per description 
~ code:</t>
    </r>
    <r>
      <rPr>
        <b/>
        <sz val="10"/>
        <rFont val="Arial CE"/>
        <charset val="238"/>
      </rPr>
      <t xml:space="preserve"> V1-KP1 – internal double-leaf metal fire door such as HÖRMANN H16-2 OD on escape route</t>
    </r>
    <r>
      <rPr>
        <sz val="10"/>
        <rFont val="Arial CE"/>
        <charset val="238"/>
      </rPr>
      <t xml:space="preserve">
</t>
    </r>
    <r>
      <rPr>
        <b/>
        <sz val="10"/>
        <rFont val="Arial CE"/>
        <charset val="238"/>
      </rPr>
      <t xml:space="preserve">~ installation: </t>
    </r>
    <r>
      <rPr>
        <sz val="10"/>
        <rFont val="Arial CE"/>
        <charset val="238"/>
      </rPr>
      <t xml:space="preserve">reinforced concrete structure
</t>
    </r>
    <r>
      <rPr>
        <b/>
        <sz val="10"/>
        <rFont val="Arial CE"/>
        <charset val="238"/>
      </rPr>
      <t>~</t>
    </r>
    <r>
      <rPr>
        <sz val="10"/>
        <rFont val="Arial CE"/>
        <charset val="238"/>
      </rPr>
      <t xml:space="preserve"> floor: basement -01 (1 pc), ground floor 00 (2 pcs);
~ overall width and height: 190 x 260 cm
~ reveal width and height: </t>
    </r>
    <r>
      <rPr>
        <b/>
        <sz val="10"/>
        <rFont val="Arial CE"/>
        <charset val="238"/>
      </rPr>
      <t xml:space="preserve"> 180 x 255 cm</t>
    </r>
    <r>
      <rPr>
        <sz val="10"/>
        <rFont val="Arial CE"/>
        <charset val="238"/>
      </rPr>
      <t xml:space="preserve">
~ frame: Fe profile frame, hot powder coated RAL 9003
~ leaf: as per system, galvanised sheet metal, 1 mm thick, powder-coated RAL 9003, mineral wool filler glued over the entire surface, leaf thickness 65 mm, thin rebate
~ glazing: /
~ top panel: /</t>
    </r>
  </si>
  <si>
    <r>
      <rPr>
        <sz val="10"/>
        <rFont val="Arial CE"/>
        <charset val="238"/>
      </rPr>
      <t>~ surface treatment: painted sheet metal RAL 9003
~ fittings: 3D adjustable, stainless steel, 3 hinges per leaf
~ equipment: two-part stainless steel handle on both sides, slide rail door closer such as HDC 35, cylinder lock in master key system, floor-mounted doorstop, 3T three-point locking, grey multi-chamber seal, nameplate
~ fire resistance: 30 min
~ thermal insulating capacity: /
~ sound insulation capacity: 37 dB
~ additional description: anti-panic system SIST EN179</t>
    </r>
  </si>
  <si>
    <r>
      <rPr>
        <sz val="10"/>
        <rFont val="Arial"/>
        <family val="2"/>
        <charset val="238"/>
      </rPr>
      <t>•</t>
    </r>
    <r>
      <rPr>
        <sz val="10"/>
        <rFont val="Arial CE"/>
        <charset val="238"/>
      </rPr>
      <t xml:space="preserve"> door without electric lock</t>
    </r>
  </si>
  <si>
    <r>
      <rPr>
        <sz val="10"/>
        <rFont val="Arial"/>
        <family val="2"/>
        <charset val="238"/>
      </rPr>
      <t>•</t>
    </r>
    <r>
      <rPr>
        <sz val="10"/>
        <rFont val="Arial CE"/>
        <charset val="238"/>
      </rPr>
      <t xml:space="preserve"> door with electric lock</t>
    </r>
  </si>
  <si>
    <r>
      <rPr>
        <sz val="10"/>
        <rFont val="Arial CE"/>
        <charset val="238"/>
      </rPr>
      <t>2.10.3.</t>
    </r>
  </si>
  <si>
    <r>
      <rPr>
        <sz val="10"/>
        <rFont val="Arial CE"/>
        <charset val="238"/>
      </rPr>
      <t>Door – as per description 
~ code:</t>
    </r>
    <r>
      <rPr>
        <b/>
        <sz val="10"/>
        <rFont val="Arial CE"/>
        <charset val="238"/>
      </rPr>
      <t xml:space="preserve"> V1-LP1 – internal single-leaf wooden fire door</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100 x 215 cm
~ reveal width and height: </t>
    </r>
    <r>
      <rPr>
        <b/>
        <sz val="10"/>
        <rFont val="Arial CE"/>
        <charset val="238"/>
      </rPr>
      <t xml:space="preserve"> 90 x 210 cm</t>
    </r>
    <r>
      <rPr>
        <sz val="10"/>
        <rFont val="Arial CE"/>
        <charset val="238"/>
      </rPr>
      <t xml:space="preserve">
~ frame: 1.5 mm galvanised sheet steel, powder coated RAL 7016, such as BOS wjAud
~ Leaf: full sandwich panel, oak veneer finish, horizontal annual rings, oiled, rebated edge
~ glazing: /
~ top panel: /</t>
    </r>
  </si>
  <si>
    <r>
      <rPr>
        <sz val="10"/>
        <rFont val="Arial CE"/>
        <charset val="238"/>
      </rPr>
      <t>~ fittings: VX hinges, 2 per leaf
~ features: aluminium handle such as FSB TIP 10 1025 on each side, cylinder lock in master key system, 12V electric lock, single-point locking, grey multi-chamber seal, nameplate, door closer such as DORMA ITS96
~ fire resistance: 30 min
~ thermal insulating capacity: /
~ sound insulation capacity: 37 dB</t>
    </r>
  </si>
  <si>
    <r>
      <rPr>
        <sz val="10"/>
        <rFont val="Arial CE"/>
        <charset val="238"/>
      </rPr>
      <t>2.10.4.</t>
    </r>
  </si>
  <si>
    <r>
      <rPr>
        <sz val="10"/>
        <rFont val="Arial CE"/>
        <charset val="238"/>
      </rPr>
      <t>Door – as per description 
~ code:</t>
    </r>
    <r>
      <rPr>
        <b/>
        <sz val="10"/>
        <rFont val="Arial CE"/>
        <charset val="238"/>
      </rPr>
      <t xml:space="preserve"> V1-LP2 – internal single-leaf wooden fire door with top panel</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105 x 300 cm
~ reveal width and height: </t>
    </r>
    <r>
      <rPr>
        <b/>
        <sz val="10"/>
        <rFont val="Arial CE"/>
        <charset val="238"/>
      </rPr>
      <t xml:space="preserve"> 95 x 210 cm</t>
    </r>
    <r>
      <rPr>
        <sz val="10"/>
        <rFont val="Arial CE"/>
        <charset val="238"/>
      </rPr>
      <t xml:space="preserve">
~ frame: 1.5 mm galvanised sheet steel, powder coated RAL 7016, such as BOS wjAud
~ Leaf: full sandwich panel, oak veneer finish, horizontal annual rings, oiled, rebated edge
~ glazing: double glazing, tempered safety glass 4ESG/14/6ESG
~ top panel: 85 cm</t>
    </r>
  </si>
  <si>
    <r>
      <rPr>
        <sz val="10"/>
        <rFont val="Arial CE"/>
        <charset val="238"/>
      </rPr>
      <t>~ fittings: VX hinges, 2 per leaf
~ features: aluminium handle such as FSB TIP 10 1025 on each side, cylinder lock in master key system, single-point locking, grey multi-chamber seal, nameplate, door closer such as DORMA ITS96
~ fire resistance: 30 min
~ thermal insulating capacity: /
~ sound insulation capacity: 37 dB</t>
    </r>
  </si>
  <si>
    <r>
      <rPr>
        <sz val="10"/>
        <rFont val="Arial CE"/>
        <charset val="238"/>
      </rPr>
      <t>2.10.5.</t>
    </r>
  </si>
  <si>
    <r>
      <rPr>
        <sz val="10"/>
        <rFont val="Arial CE"/>
        <charset val="238"/>
      </rPr>
      <t>Door – as per description 
~ code:</t>
    </r>
    <r>
      <rPr>
        <b/>
        <sz val="10"/>
        <rFont val="Arial CE"/>
        <charset val="238"/>
      </rPr>
      <t xml:space="preserve"> V1-Alu1 – internal single-leaf glazed door in aluminium frame with top panel such as ALU-K-55N door system on the escape route</t>
    </r>
    <r>
      <rPr>
        <sz val="10"/>
        <rFont val="Arial CE"/>
        <charset val="238"/>
      </rPr>
      <t xml:space="preserve">
</t>
    </r>
    <r>
      <rPr>
        <b/>
        <sz val="10"/>
        <rFont val="Arial CE"/>
        <charset val="238"/>
      </rPr>
      <t xml:space="preserve">~ installation: </t>
    </r>
    <r>
      <rPr>
        <sz val="10"/>
        <rFont val="Arial CE"/>
        <charset val="238"/>
      </rPr>
      <t xml:space="preserve">reinforced concrete structure
</t>
    </r>
    <r>
      <rPr>
        <b/>
        <sz val="10"/>
        <rFont val="Arial CE"/>
        <charset val="238"/>
      </rPr>
      <t>~</t>
    </r>
    <r>
      <rPr>
        <sz val="10"/>
        <rFont val="Arial CE"/>
        <charset val="238"/>
      </rPr>
      <t xml:space="preserve"> floor:  00
~ overall width and height: 120 x 300 cm
~ reveal width and height: </t>
    </r>
    <r>
      <rPr>
        <b/>
        <sz val="10"/>
        <rFont val="Arial CE"/>
        <charset val="238"/>
      </rPr>
      <t xml:space="preserve"> 110 x 210 cm</t>
    </r>
    <r>
      <rPr>
        <sz val="10"/>
        <rFont val="Arial CE"/>
        <charset val="238"/>
      </rPr>
      <t xml:space="preserve">
~ frame:  55 mm thick aluminium frame, hot powder coated RAL 7016
~ leaf: 55 mm thick aluminium frame, hot powder coated RAL 7016
~ glazing: double glazing, tempered safety glass 4ESG/14/6ESG
~ top panel: 85 cm</t>
    </r>
  </si>
  <si>
    <r>
      <rPr>
        <sz val="10"/>
        <rFont val="Arial CE"/>
        <charset val="238"/>
      </rPr>
      <t>~ fittings: concealed hinges, 3 per leaf
~ features: Two-part aluminium handle on both sides, three-point locking, master key cylinder lock, floor spring, floor-mounted doorstop, safety signs (film) on glass
~ fire resistance: /
~ thermal insulating capacity: /
~ sound insulation capacity: 37 dB
~ additional description: anti-panic system SIST EN179</t>
    </r>
  </si>
  <si>
    <r>
      <rPr>
        <sz val="10"/>
        <rFont val="Arial CE"/>
        <charset val="238"/>
      </rPr>
      <t>2.10.6.</t>
    </r>
  </si>
  <si>
    <r>
      <rPr>
        <sz val="10"/>
        <rFont val="Arial CE"/>
        <charset val="238"/>
      </rPr>
      <t>Door – as per description 
~ code:</t>
    </r>
    <r>
      <rPr>
        <b/>
        <sz val="10"/>
        <rFont val="Arial CE"/>
        <charset val="238"/>
      </rPr>
      <t xml:space="preserve"> V1-Alu2 – internal double-leaf glazed door in aluminium frame with top panel such as ALU-K-55N door system on the escape route</t>
    </r>
    <r>
      <rPr>
        <sz val="10"/>
        <rFont val="Arial CE"/>
        <charset val="238"/>
      </rPr>
      <t xml:space="preserve">
</t>
    </r>
    <r>
      <rPr>
        <b/>
        <sz val="10"/>
        <rFont val="Arial CE"/>
        <charset val="238"/>
      </rPr>
      <t xml:space="preserve">~ installation: </t>
    </r>
    <r>
      <rPr>
        <sz val="10"/>
        <rFont val="Arial CE"/>
        <charset val="238"/>
      </rPr>
      <t xml:space="preserve">reinforced concrete structure, plasterboard walls
</t>
    </r>
    <r>
      <rPr>
        <b/>
        <sz val="10"/>
        <rFont val="Arial CE"/>
        <charset val="238"/>
      </rPr>
      <t>~</t>
    </r>
    <r>
      <rPr>
        <sz val="10"/>
        <rFont val="Arial CE"/>
        <charset val="238"/>
      </rPr>
      <t xml:space="preserve"> floor: 00
~ overall width and height: 180 x 300 cm
~ reveal width and height: </t>
    </r>
    <r>
      <rPr>
        <b/>
        <sz val="10"/>
        <rFont val="Arial CE"/>
        <charset val="238"/>
      </rPr>
      <t xml:space="preserve"> 170 x 210 cm</t>
    </r>
    <r>
      <rPr>
        <sz val="10"/>
        <rFont val="Arial CE"/>
        <charset val="238"/>
      </rPr>
      <t xml:space="preserve">
~ frame:  55 mm thick aluminium frame, hot powder coated RAL 7016
~ leaf: 55 mm thick aluminium frame, hot powder coated RAL 7016
~ glazing: double glazing, tempered safety glass 4ESG/14/6ESG
~ top panel: 85 cm</t>
    </r>
  </si>
  <si>
    <r>
      <rPr>
        <sz val="10"/>
        <rFont val="Arial CE"/>
        <charset val="238"/>
      </rPr>
      <t>~ fittings: concealed hinges, 3 per leaf
~ features: Two-part aluminium handle on both sides, three-point locking, master key cylinder lock, floor closer, floor-mounted doorstop, safety signs (film) on glass, one-handed operation of lower and upper bolts on inactive leaf
~ fire resistance: /
~ thermal insulating capacity: 0.9 W/m</t>
    </r>
    <r>
      <rPr>
        <vertAlign val="superscript"/>
        <sz val="10"/>
        <rFont val="Arial CE"/>
        <charset val="238"/>
      </rPr>
      <t>2</t>
    </r>
    <r>
      <rPr>
        <sz val="10"/>
        <rFont val="Arial CE"/>
        <charset val="238"/>
      </rPr>
      <t>K
~ sound insulation capacity: 45 dB
~ additional description: anti-panic system SIST EN179</t>
    </r>
  </si>
  <si>
    <r>
      <rPr>
        <sz val="10"/>
        <rFont val="Arial CE"/>
        <charset val="238"/>
      </rPr>
      <t>2.10.7.</t>
    </r>
  </si>
  <si>
    <r>
      <rPr>
        <sz val="10"/>
        <rFont val="Arial CE"/>
        <charset val="238"/>
      </rPr>
      <t>Door – as per description 
~ code:</t>
    </r>
    <r>
      <rPr>
        <b/>
        <sz val="10"/>
        <rFont val="Arial CE"/>
        <charset val="238"/>
      </rPr>
      <t xml:space="preserve"> V1-Alu3 – external double-leaf glass door in aluminium frame such as door system ALU-K-77ID</t>
    </r>
    <r>
      <rPr>
        <sz val="10"/>
        <rFont val="Arial CE"/>
        <charset val="238"/>
      </rPr>
      <t xml:space="preserve">
</t>
    </r>
    <r>
      <rPr>
        <b/>
        <sz val="10"/>
        <rFont val="Arial CE"/>
        <charset val="238"/>
      </rPr>
      <t xml:space="preserve">~ installation: </t>
    </r>
    <r>
      <rPr>
        <sz val="10"/>
        <rFont val="Arial CE"/>
        <charset val="238"/>
      </rPr>
      <t xml:space="preserve">reinforced concrete structure/steel brackets
</t>
    </r>
    <r>
      <rPr>
        <b/>
        <sz val="10"/>
        <rFont val="Arial CE"/>
        <charset val="238"/>
      </rPr>
      <t>~</t>
    </r>
    <r>
      <rPr>
        <sz val="10"/>
        <rFont val="Arial CE"/>
        <charset val="238"/>
      </rPr>
      <t xml:space="preserve"> floor:  00
~ overall width and height: 180 x 300 cm
~ reveal width and height: </t>
    </r>
    <r>
      <rPr>
        <b/>
        <sz val="10"/>
        <rFont val="Arial CE"/>
        <charset val="238"/>
      </rPr>
      <t xml:space="preserve"> 170 x 210 cm</t>
    </r>
    <r>
      <rPr>
        <sz val="10"/>
        <rFont val="Arial CE"/>
        <charset val="238"/>
      </rPr>
      <t xml:space="preserve">
~ frame:  aluminium frame, thickness 77 mm, hot powder coated RAL 7016
~ leaf: aluminium frame, thickness 77 mm, hot powder coated RAL 7016
~ glazing: double glazing, tempered safety glass 4ESG/14/6ESG
~ top panel: 85 cm</t>
    </r>
  </si>
  <si>
    <r>
      <rPr>
        <sz val="10"/>
        <rFont val="Arial CE"/>
        <charset val="238"/>
      </rPr>
      <t>~ fittings: concealed hinges, 3 per leaf
~ features: 12V electric lock, recessed magnetic contact, two-part aluminium handle on the inside, aluminium push handle such as FSB 666615 on the outside, three-point locking, master key cylinder lock, floor closer, floor-mounted doorstop, safety signs (film) on glass, one-handed operation of lower and upper bolts on inactive leaf
~ fire resistance: /
~ thermal insulating capacity: 0.9 W/m2K
~ sound insulation capacity: 45 dB
~ additional description: anti-panic system SIST EN179</t>
    </r>
  </si>
  <si>
    <r>
      <rPr>
        <sz val="10"/>
        <rFont val="Arial CE"/>
        <charset val="238"/>
      </rPr>
      <t>2.10.8.</t>
    </r>
  </si>
  <si>
    <r>
      <rPr>
        <sz val="10"/>
        <rFont val="Arial CE"/>
        <charset val="238"/>
      </rPr>
      <t>Door – as per description 
~ code:</t>
    </r>
    <r>
      <rPr>
        <b/>
        <sz val="10"/>
        <rFont val="Arial CE"/>
        <charset val="238"/>
      </rPr>
      <t xml:space="preserve"> V1-Alu4 – internal single-leaf glazed door in aluminium frame with top panel such as ALU-K-55N door system</t>
    </r>
    <r>
      <rPr>
        <sz val="10"/>
        <rFont val="Arial CE"/>
        <charset val="238"/>
      </rPr>
      <t xml:space="preserve">
</t>
    </r>
    <r>
      <rPr>
        <b/>
        <sz val="10"/>
        <rFont val="Arial CE"/>
        <charset val="238"/>
      </rPr>
      <t xml:space="preserve">~ installation: </t>
    </r>
    <r>
      <rPr>
        <sz val="10"/>
        <rFont val="Arial CE"/>
        <charset val="238"/>
      </rPr>
      <t xml:space="preserve">reinforced concrete structure
</t>
    </r>
    <r>
      <rPr>
        <b/>
        <sz val="10"/>
        <rFont val="Arial CE"/>
        <charset val="238"/>
      </rPr>
      <t>~</t>
    </r>
    <r>
      <rPr>
        <sz val="10"/>
        <rFont val="Arial CE"/>
        <charset val="238"/>
      </rPr>
      <t xml:space="preserve"> floor: 00
~ overall width and height: 100 x 300 cm
~ reveal width and height: </t>
    </r>
    <r>
      <rPr>
        <b/>
        <sz val="10"/>
        <rFont val="Arial CE"/>
        <charset val="238"/>
      </rPr>
      <t xml:space="preserve"> 90 x 210 cm</t>
    </r>
    <r>
      <rPr>
        <sz val="10"/>
        <rFont val="Arial CE"/>
        <charset val="238"/>
      </rPr>
      <t xml:space="preserve">
~ frame:  55 mm thick aluminium frame, hot powder coated RAL 7016
~ leaf: 55 mm thick aluminium frame, hot powder coated RAL 7016
~ glazing: double glazing, tempered safety glass 4ESG/14/6ESG
~ top panel: 85 cm</t>
    </r>
  </si>
  <si>
    <r>
      <rPr>
        <sz val="10"/>
        <rFont val="Arial CE"/>
        <charset val="238"/>
      </rPr>
      <t>~ fittings: concealed hinges, 3 per leaf
~ features: 12V electric lock, recessed magnetic contact, two-part aluminium handle on both sides, three-point locking, master key cylinder lock, floor closer, floor-mounted doorstop, safety signs (film) on glass
~ fire resistance: /
~ thermal insulating capacity: /
~ sound insulation capacity: 37 dB</t>
    </r>
  </si>
  <si>
    <r>
      <rPr>
        <sz val="10"/>
        <rFont val="Arial CE"/>
        <charset val="238"/>
      </rPr>
      <t>2.10.9.</t>
    </r>
  </si>
  <si>
    <r>
      <rPr>
        <sz val="10"/>
        <rFont val="Arial CE"/>
        <charset val="238"/>
      </rPr>
      <t>Door – as per description 
~ code:</t>
    </r>
    <r>
      <rPr>
        <b/>
        <sz val="10"/>
        <rFont val="Arial CE"/>
        <charset val="238"/>
      </rPr>
      <t xml:space="preserve"> V1-L1 – internal single-leaf straight-edged wooden door with top panel</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105 x 300 cm
~ reveal width and height: </t>
    </r>
    <r>
      <rPr>
        <b/>
        <sz val="10"/>
        <rFont val="Arial CE"/>
        <charset val="238"/>
      </rPr>
      <t xml:space="preserve"> 95 x 210 cm</t>
    </r>
    <r>
      <rPr>
        <sz val="10"/>
        <rFont val="Arial CE"/>
        <charset val="238"/>
      </rPr>
      <t xml:space="preserve">
~ frame: 1.5 mm galvanised sheet steel, powder coated RAL 7016, such as BOS wjAsd
~ leaf: full sandwich panel, oak veneer finish, annual rings in horizontal direction, oiled, straight non-rebated edge
~ glazing: double glazing, tempered safety glass 4ESG/14/6ESG
~ top panel: 85 cm</t>
    </r>
  </si>
  <si>
    <r>
      <rPr>
        <sz val="10"/>
        <rFont val="Arial CE"/>
        <charset val="238"/>
      </rPr>
      <t>~ fittings: concealed 3D-adjustable hinges such as TECTUS, 2 per leaf
~ features: Aluminium handle such as FSB type 10 1025 on both sides, cylinder lock in master key system, single-point locking, grey multi-chamber seal, nameplate, door closer and electric lock – on three doors
~ fire resistance: /
~ thermal insulating capacity: /
~ sound insulation capacity: 37 dB</t>
    </r>
  </si>
  <si>
    <r>
      <rPr>
        <sz val="10"/>
        <rFont val="Arial"/>
        <family val="2"/>
        <charset val="238"/>
      </rPr>
      <t>•</t>
    </r>
    <r>
      <rPr>
        <sz val="10"/>
        <rFont val="Arial CE"/>
        <charset val="238"/>
      </rPr>
      <t xml:space="preserve"> doors without door closer</t>
    </r>
  </si>
  <si>
    <r>
      <rPr>
        <sz val="10"/>
        <rFont val="Arial"/>
        <family val="2"/>
        <charset val="238"/>
      </rPr>
      <t>•</t>
    </r>
    <r>
      <rPr>
        <sz val="10"/>
        <rFont val="Arial CE"/>
        <charset val="238"/>
      </rPr>
      <t xml:space="preserve"> doors with door closer and electric lock</t>
    </r>
  </si>
  <si>
    <r>
      <rPr>
        <sz val="10"/>
        <rFont val="Arial CE"/>
        <charset val="238"/>
      </rPr>
      <t>2.10.10.</t>
    </r>
  </si>
  <si>
    <r>
      <rPr>
        <sz val="10"/>
        <rFont val="Arial CE"/>
        <charset val="238"/>
      </rPr>
      <t>Door – as per description 
~ code:</t>
    </r>
    <r>
      <rPr>
        <b/>
        <sz val="10"/>
        <rFont val="Arial CE"/>
        <charset val="238"/>
      </rPr>
      <t xml:space="preserve"> V1-L2 – internal single-leaf wooden undercut door</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105 x 215 cm
~ reveal width and height: </t>
    </r>
    <r>
      <rPr>
        <b/>
        <sz val="10"/>
        <rFont val="Arial CE"/>
        <charset val="238"/>
      </rPr>
      <t xml:space="preserve"> 95 x 210 cm</t>
    </r>
    <r>
      <rPr>
        <sz val="10"/>
        <rFont val="Arial CE"/>
        <charset val="238"/>
      </rPr>
      <t xml:space="preserve">
~ frame: 1.5 mm galvanised sheet steel, powder coated RAL 7016, such as BOS wjAsd
~ leaf: full sandwich panel, undercut 3 cm, oak veneer finish, horizontal annual rings, oiled, straight non-rebated edge
~ glazing: /
~ top panel: /</t>
    </r>
  </si>
  <si>
    <r>
      <rPr>
        <sz val="10"/>
        <rFont val="Arial CE"/>
        <charset val="238"/>
      </rPr>
      <t>~ fittings: concealed 3D-adjustable hinges such as TECTUS, 2 per leaf
~ features: aluminium handle such as FSB TIP 10 1025 on each side, cylinder lock in master key system, single-point locking, grey multi-chamber seal, nameplate
~ fire resistance: /
~ thermal insulating capacity: /
~ sound insulation capacity: 37 dB</t>
    </r>
  </si>
  <si>
    <r>
      <rPr>
        <sz val="10"/>
        <rFont val="Arial CE"/>
        <charset val="238"/>
      </rPr>
      <t>2.10.11.</t>
    </r>
  </si>
  <si>
    <r>
      <rPr>
        <sz val="10"/>
        <rFont val="Arial CE"/>
        <charset val="238"/>
      </rPr>
      <t>Door – as per description 
~ code:</t>
    </r>
    <r>
      <rPr>
        <b/>
        <sz val="10"/>
        <rFont val="Arial CE"/>
        <charset val="238"/>
      </rPr>
      <t xml:space="preserve"> V1-L3 – internal double-leaf wooden shaft door</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01
~ reveal width and height: </t>
    </r>
    <r>
      <rPr>
        <b/>
        <sz val="10"/>
        <rFont val="Arial CE"/>
        <charset val="238"/>
      </rPr>
      <t xml:space="preserve"> 150 x 307 cm</t>
    </r>
    <r>
      <rPr>
        <sz val="10"/>
        <rFont val="Arial CE"/>
        <charset val="238"/>
      </rPr>
      <t xml:space="preserve">
~ frame: concealed frame such as X40 XINNIX, powder-coated RAL 7016 matt
~ leaf: full sandwich panel, thickness 4 cm, finished with RAL 7016 matt laminate, straight non-rebated edge, with ABS band 
~ glazing: /
~ top panel: /</t>
    </r>
  </si>
  <si>
    <r>
      <rPr>
        <sz val="10"/>
        <rFont val="Arial CE"/>
        <charset val="238"/>
      </rPr>
      <t>~ fittings: concealed 3D-adjustable hinges as per door system such as X40 XINNIX
~ accessories: invisible stainless steel handle on the outside of both leaves, such as NO-HA 2.0 MINI, cylinder lock in master key system, on active (left) leaf, bolt on inactive (right) leaf, single-point locking, black silicone seal, nameplate
~ fire resistance: /
~ thermal insulating capacity: /
~ sound insulation capacity: /
~ additional description: shaft door, free open surface of the shaft has double floor</t>
    </r>
  </si>
  <si>
    <r>
      <rPr>
        <sz val="10"/>
        <rFont val="Arial CE"/>
        <charset val="238"/>
      </rPr>
      <t>2.10.12.</t>
    </r>
  </si>
  <si>
    <r>
      <rPr>
        <sz val="10"/>
        <rFont val="Arial CE"/>
        <charset val="238"/>
      </rPr>
      <t>Door – as per description 
~ code:</t>
    </r>
    <r>
      <rPr>
        <b/>
        <sz val="10"/>
        <rFont val="Arial CE"/>
        <charset val="238"/>
      </rPr>
      <t xml:space="preserve"> V1-L4 – internal single-leaf wooden undercut toilet door with thin frame</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73 x 211.5 cm
~ reveal width and height: </t>
    </r>
    <r>
      <rPr>
        <b/>
        <sz val="10"/>
        <rFont val="Arial CE"/>
        <charset val="238"/>
      </rPr>
      <t xml:space="preserve"> 70 x 210 cm</t>
    </r>
    <r>
      <rPr>
        <sz val="10"/>
        <rFont val="Arial CE"/>
        <charset val="238"/>
      </rPr>
      <t xml:space="preserve">
~ frame: 1.5 mm galvanised sheet steel, powder coated RAL 7016, such as BOS SINO
~ leaf: full sandwich panel, undercut 3 cm, max 0746 AP laminate finish, straight non-rebated edge
~ glazing: /
~ top panel: /</t>
    </r>
  </si>
  <si>
    <r>
      <rPr>
        <sz val="10"/>
        <rFont val="Arial CE"/>
        <charset val="238"/>
      </rPr>
      <t>2.10.13.</t>
    </r>
  </si>
  <si>
    <r>
      <rPr>
        <sz val="10"/>
        <rFont val="Arial CE"/>
        <charset val="238"/>
      </rPr>
      <t>Door – as per description 
~ code:</t>
    </r>
    <r>
      <rPr>
        <b/>
        <sz val="10"/>
        <rFont val="Arial CE"/>
        <charset val="238"/>
      </rPr>
      <t xml:space="preserve"> V1-L5 – internal single-leaf wooden undercut door with thin frame</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98 x 211.5 cm
~ reveal width and height: </t>
    </r>
    <r>
      <rPr>
        <b/>
        <sz val="10"/>
        <rFont val="Arial CE"/>
        <charset val="238"/>
      </rPr>
      <t xml:space="preserve"> 95 x 210 cm</t>
    </r>
    <r>
      <rPr>
        <sz val="10"/>
        <rFont val="Arial CE"/>
        <charset val="238"/>
      </rPr>
      <t xml:space="preserve">
~ frame: 1.5 mm galvanised sheet steel, powder coated RAL 7016, such as BOS SINO
~ leaf: full sandwich panel, undercut 3 cm, max 2286 AP laminate finish, straight non-rebated edge
~ glazing: /
~ top panel: /</t>
    </r>
  </si>
  <si>
    <r>
      <rPr>
        <sz val="10"/>
        <rFont val="Arial CE"/>
        <charset val="238"/>
      </rPr>
      <t xml:space="preserve">~ fittings: concealed 3D-adjustable hinges such as TECTUS, 2 per leaf
~ features: magnetic WC lock, aluminium WC handle set (rotary lock), single-point locking, grey multi-chamber seal
~ fire resistance: /
~ thermal insulating capacity: /
~ sound insulation capacity: 37 dB
</t>
    </r>
    <r>
      <rPr>
        <b/>
        <sz val="10"/>
        <rFont val="Arial CE"/>
        <charset val="238"/>
      </rPr>
      <t>Note: the leaf finish and frame colour must match the wall covering, which comes under interior equipment.</t>
    </r>
  </si>
  <si>
    <r>
      <rPr>
        <sz val="10"/>
        <rFont val="Arial CE"/>
        <charset val="238"/>
      </rPr>
      <t>2.10.14.</t>
    </r>
  </si>
  <si>
    <r>
      <rPr>
        <sz val="10"/>
        <rFont val="Arial CE"/>
        <charset val="238"/>
      </rPr>
      <t>Door – as per description 
~ code:</t>
    </r>
    <r>
      <rPr>
        <b/>
        <sz val="10"/>
        <rFont val="Arial CE"/>
        <charset val="238"/>
      </rPr>
      <t xml:space="preserve"> V1-L6 – internal single-leaf wooden door with thin frame</t>
    </r>
    <r>
      <rPr>
        <sz val="10"/>
        <rFont val="Arial CE"/>
        <charset val="238"/>
      </rPr>
      <t xml:space="preserve">
</t>
    </r>
    <r>
      <rPr>
        <b/>
        <sz val="10"/>
        <rFont val="Arial CE"/>
        <charset val="238"/>
      </rPr>
      <t xml:space="preserve">~ installation: </t>
    </r>
    <r>
      <rPr>
        <sz val="10"/>
        <rFont val="Arial CE"/>
        <charset val="238"/>
      </rPr>
      <t xml:space="preserve">plasterboard walls
</t>
    </r>
    <r>
      <rPr>
        <b/>
        <sz val="10"/>
        <rFont val="Arial CE"/>
        <charset val="238"/>
      </rPr>
      <t>~</t>
    </r>
    <r>
      <rPr>
        <sz val="10"/>
        <rFont val="Arial CE"/>
        <charset val="238"/>
      </rPr>
      <t xml:space="preserve"> floor: 00
~ overall width and height: 83 x 211.5 cm
~ reveal width and height: </t>
    </r>
    <r>
      <rPr>
        <b/>
        <sz val="10"/>
        <rFont val="Arial CE"/>
        <charset val="238"/>
      </rPr>
      <t xml:space="preserve"> 80 x 210 cm</t>
    </r>
    <r>
      <rPr>
        <sz val="10"/>
        <rFont val="Arial CE"/>
        <charset val="238"/>
      </rPr>
      <t xml:space="preserve">
~ frame: 1.5 mm galvanised sheet steel, powder coated RAL 7016, such as BOS SINO
~ leaf: full sandwich panel, max 2286 AP laminate finish, straight non-rebated edge
~ glazing: /
~ top panel: /</t>
    </r>
  </si>
  <si>
    <r>
      <rPr>
        <sz val="10"/>
        <rFont val="Arial CE"/>
        <charset val="238"/>
      </rPr>
      <t>~ fittings: concealed 3D-adjustable hinges such as TECTUS, 2 per leaf
~ features: Double-sided aluminium handle such as FSB type 10 1025, cylinder lock in master key system, single-point locking, grey multi-chamber seal, nameplate
~ fire resistance: /
~ thermal insulating capacity: /
~ sound insulation capacity: 37 dB</t>
    </r>
  </si>
  <si>
    <t>The glass panels of the Sst1 panoramic lift and the steel structure of the lift are the subject of interior design drawings. The steel structure must be sized (statically verified) and constructed in accordance with the details of the method of hanging the glass panels. The glass panels of Sst1 must be consistent in terms of design with the glass cladding of reception desk Sst2 and the other interior fittings, which are covered by PZI Interior fittings and are therefore NOT part of this inventory.</t>
  </si>
  <si>
    <r>
      <rPr>
        <sz val="10"/>
        <rFont val="Arial CE"/>
        <charset val="238"/>
      </rPr>
      <t>2.10.15.</t>
    </r>
  </si>
  <si>
    <r>
      <rPr>
        <sz val="10"/>
        <rFont val="Arial CE"/>
        <charset val="238"/>
      </rPr>
      <t xml:space="preserve">Fixed glass walls </t>
    </r>
    <r>
      <rPr>
        <b/>
        <sz val="10"/>
        <rFont val="Arial CE"/>
        <charset val="238"/>
      </rPr>
      <t>S1.Alu 1-4</t>
    </r>
    <r>
      <rPr>
        <sz val="10"/>
        <rFont val="Arial CE"/>
        <charset val="238"/>
      </rPr>
      <t>, as per general description:
~ wall description: traditional fixed façade glazing system with high thermal performance aluminium profiles such as the AluKSL50ITR system, mullion K733 height 50/133 mm with structural joint and reinforcing mullion on the inside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t>
    </r>
  </si>
  <si>
    <r>
      <rPr>
        <sz val="10"/>
        <rFont val="Arial CE"/>
        <charset val="238"/>
      </rPr>
      <t>~ internal window sill:/
~ external window sill:/
~ head jamb: external and internal lateral, top and bottom aluminium trim in the colour of the façade elements RAL 7016 Matt
~ side jamb: external and internal lateral, top and bottom aluminium trim in the colour of the façade elements RAL 7016 Matt
~ Uw overall: 1.1 W/m</t>
    </r>
    <r>
      <rPr>
        <vertAlign val="superscript"/>
        <sz val="10"/>
        <rFont val="Arial CE"/>
        <charset val="238"/>
      </rPr>
      <t>2</t>
    </r>
    <r>
      <rPr>
        <sz val="10"/>
        <rFont val="Arial CE"/>
        <charset val="238"/>
      </rPr>
      <t xml:space="preserve">K as per EN 13947
~ Ug glass: </t>
    </r>
    <r>
      <rPr>
        <sz val="10"/>
        <rFont val="Arial"/>
        <family val="2"/>
        <charset val="238"/>
      </rPr>
      <t>&lt;</t>
    </r>
    <r>
      <rPr>
        <sz val="10"/>
        <rFont val="Arial CE"/>
        <charset val="238"/>
      </rPr>
      <t xml:space="preserve"> 0.6 W/m</t>
    </r>
    <r>
      <rPr>
        <vertAlign val="superscript"/>
        <sz val="10"/>
        <rFont val="Arial CE"/>
        <charset val="238"/>
      </rPr>
      <t>2</t>
    </r>
    <r>
      <rPr>
        <sz val="10"/>
        <rFont val="Arial CE"/>
        <charset val="238"/>
      </rPr>
      <t>K
~ sound insulation capacity: 41 dB
~ fire resistance:/
~ standards, technical guidelines: SIST EN 14351-1, TSG-1-004:2010
~ installation: energy-efficient installation (RAL installation), building seals vapour impermeable inside, vapour permeable outside, watertight, grey sealing rubber</t>
    </r>
  </si>
  <si>
    <r>
      <rPr>
        <b/>
        <sz val="10"/>
        <rFont val="Arial"/>
        <family val="2"/>
        <charset val="238"/>
      </rPr>
      <t>•</t>
    </r>
    <r>
      <rPr>
        <b/>
        <sz val="10"/>
        <rFont val="Arial CE"/>
        <charset val="238"/>
      </rPr>
      <t xml:space="preserve"> glass wall S1.Alu 1</t>
    </r>
    <r>
      <rPr>
        <b/>
        <sz val="10"/>
        <rFont val="Arial CE"/>
        <family val="2"/>
        <charset val="238"/>
      </rPr>
      <t xml:space="preserve">: </t>
    </r>
    <r>
      <rPr>
        <sz val="10"/>
        <rFont val="Arial CE"/>
        <family val="2"/>
        <charset val="238"/>
      </rPr>
      <t xml:space="preserve">
- fixed glass wall
- overall width and height: trapezoidal shape 300–450/370 cm
- parapet: 0 cm
- opening: 1xFix
- wall characteristics: see </t>
    </r>
    <r>
      <rPr>
        <sz val="10"/>
        <rFont val="Arial CE"/>
        <charset val="238"/>
      </rPr>
      <t>genera</t>
    </r>
    <r>
      <rPr>
        <sz val="10"/>
        <rFont val="Arial CE"/>
        <family val="2"/>
        <charset val="238"/>
      </rPr>
      <t xml:space="preserve"> description S1.Alu 1-4</t>
    </r>
  </si>
  <si>
    <r>
      <rPr>
        <b/>
        <sz val="10"/>
        <rFont val="Arial"/>
        <family val="2"/>
        <charset val="238"/>
      </rPr>
      <t>•</t>
    </r>
    <r>
      <rPr>
        <b/>
        <sz val="10"/>
        <rFont val="Arial CE"/>
        <charset val="238"/>
      </rPr>
      <t xml:space="preserve"> glass wall S1.Alu 2</t>
    </r>
    <r>
      <rPr>
        <b/>
        <sz val="10"/>
        <rFont val="Arial CE"/>
        <family val="2"/>
        <charset val="238"/>
      </rPr>
      <t xml:space="preserve">: </t>
    </r>
    <r>
      <rPr>
        <sz val="10"/>
        <rFont val="Arial CE"/>
        <family val="2"/>
        <charset val="238"/>
      </rPr>
      <t xml:space="preserve">
- fixed glass wall
- overall width and height: 250/370 cm
- parapet: 0 cm
- opening: 1xFix
- wall characteristics: see </t>
    </r>
    <r>
      <rPr>
        <sz val="10"/>
        <rFont val="Arial CE"/>
        <charset val="238"/>
      </rPr>
      <t>genera</t>
    </r>
    <r>
      <rPr>
        <sz val="10"/>
        <rFont val="Arial CE"/>
        <family val="2"/>
        <charset val="238"/>
      </rPr>
      <t xml:space="preserve"> description S1.Alu 1-4</t>
    </r>
  </si>
  <si>
    <r>
      <rPr>
        <b/>
        <sz val="10"/>
        <rFont val="Arial"/>
        <family val="2"/>
        <charset val="238"/>
      </rPr>
      <t>•</t>
    </r>
    <r>
      <rPr>
        <b/>
        <sz val="10"/>
        <rFont val="Arial CE"/>
        <charset val="238"/>
      </rPr>
      <t xml:space="preserve"> glass wall S1.Alu 3</t>
    </r>
    <r>
      <rPr>
        <b/>
        <sz val="10"/>
        <rFont val="Arial CE"/>
        <family val="2"/>
        <charset val="238"/>
      </rPr>
      <t xml:space="preserve">: </t>
    </r>
    <r>
      <rPr>
        <sz val="10"/>
        <rFont val="Arial CE"/>
        <family val="2"/>
        <charset val="238"/>
      </rPr>
      <t xml:space="preserve">
- fixed glass wall
- overall width and height: trapezoidal shape 150–300/370 cm
- parapet: 0 cm
- opening: 1xFix
- wall characteristics: see </t>
    </r>
    <r>
      <rPr>
        <sz val="10"/>
        <rFont val="Arial CE"/>
        <charset val="238"/>
      </rPr>
      <t>genera</t>
    </r>
    <r>
      <rPr>
        <sz val="10"/>
        <rFont val="Arial CE"/>
        <family val="2"/>
        <charset val="238"/>
      </rPr>
      <t xml:space="preserve"> description S1.Alu 1-4</t>
    </r>
  </si>
  <si>
    <r>
      <rPr>
        <b/>
        <sz val="10"/>
        <rFont val="Arial"/>
        <family val="2"/>
        <charset val="238"/>
      </rPr>
      <t>•</t>
    </r>
    <r>
      <rPr>
        <b/>
        <sz val="10"/>
        <rFont val="Arial CE"/>
        <charset val="238"/>
      </rPr>
      <t xml:space="preserve"> glass wall S1.Alu 4</t>
    </r>
    <r>
      <rPr>
        <b/>
        <sz val="10"/>
        <rFont val="Arial CE"/>
        <family val="2"/>
        <charset val="238"/>
      </rPr>
      <t xml:space="preserve">: </t>
    </r>
    <r>
      <rPr>
        <sz val="10"/>
        <rFont val="Arial CE"/>
        <family val="2"/>
        <charset val="238"/>
      </rPr>
      <t xml:space="preserve">
- fixed glass wall
- overall width and height: trapezoidal shape 319–269/370 cm
- parapet: 0 cm
- opening: 1xFix
- wall characteristics: see </t>
    </r>
    <r>
      <rPr>
        <sz val="10"/>
        <rFont val="Arial CE"/>
        <charset val="238"/>
      </rPr>
      <t>genera</t>
    </r>
    <r>
      <rPr>
        <sz val="10"/>
        <rFont val="Arial CE"/>
        <family val="2"/>
        <charset val="238"/>
      </rPr>
      <t xml:space="preserve"> description S1.Alu 1-4</t>
    </r>
  </si>
  <si>
    <r>
      <rPr>
        <sz val="10"/>
        <rFont val="Arial CE"/>
        <charset val="238"/>
      </rPr>
      <t>2.10.16.</t>
    </r>
  </si>
  <si>
    <r>
      <rPr>
        <b/>
        <sz val="10"/>
        <rFont val="Arial CE"/>
        <charset val="238"/>
      </rPr>
      <t>Five-panel window S1.Alu 5</t>
    </r>
    <r>
      <rPr>
        <sz val="10"/>
        <rFont val="Arial CE"/>
        <charset val="238"/>
      </rPr>
      <t>, as per description:
~ window description: high thermal performance aluminium profile window system such as the ALUK-77/W system.
~ mounting: frontal in reinforced concrete slab with stainless steel brackets/anchors (standard fixings from selected manufacturer)
~ overall width and height: 590/60 cm
~ parapet: 260 cm
~ frame: thermally insulated aluminium frame, thickness 77 mm, hot powder coated RAL 7016 MATT
~ glazing: triple glazing, insulating safety glass 6ESG/12/4ESG/12/6ESG, plastic spacer (e.g. TPS), neutral appearance (transparent, non-reflective)
~ internal window sill: Granitogres
~ external window sill: Aluminium eaves sheet RAL 7016 MAT</t>
    </r>
  </si>
  <si>
    <r>
      <rPr>
        <sz val="10"/>
        <rFont val="Arial CE"/>
        <charset val="238"/>
      </rPr>
      <t xml:space="preserve">~ head jamb and side jambs:/
~ opening: 5x tilting via fixed operating levers
~ Uw overall: 0.5 W/m2K
~ Ug glass: </t>
    </r>
    <r>
      <rPr>
        <sz val="10"/>
        <rFont val="Arial"/>
        <family val="2"/>
        <charset val="238"/>
      </rPr>
      <t>&lt;</t>
    </r>
    <r>
      <rPr>
        <sz val="10"/>
        <rFont val="Arial CE"/>
        <charset val="238"/>
      </rPr>
      <t xml:space="preserve"> 1.0 W/m</t>
    </r>
    <r>
      <rPr>
        <vertAlign val="superscript"/>
        <sz val="10"/>
        <rFont val="Arial CE"/>
        <charset val="238"/>
      </rPr>
      <t>2</t>
    </r>
    <r>
      <rPr>
        <sz val="10"/>
        <rFont val="Arial CE"/>
        <charset val="238"/>
      </rPr>
      <t>K
~ sound insulation capacity: 41 dB
~ fire resistance:/
~ standards, technical guidelines: SIST EN 14351-1, TSG-1-004:2010
~ installation: energy-efficient installation (RAL installation), building seals vapour impermeable inside, vapour permeable outside, watertight, grey sealing rubber</t>
    </r>
  </si>
  <si>
    <r>
      <rPr>
        <sz val="10"/>
        <rFont val="Arial CE"/>
        <charset val="238"/>
      </rPr>
      <t>2.10.17.</t>
    </r>
  </si>
  <si>
    <r>
      <rPr>
        <b/>
        <sz val="10"/>
        <rFont val="Arial CE"/>
        <charset val="238"/>
      </rPr>
      <t>Panoramic glass walls S1. ALU Seg 1-4,</t>
    </r>
    <r>
      <rPr>
        <sz val="10"/>
        <rFont val="Arial CE"/>
        <charset val="238"/>
      </rPr>
      <t xml:space="preserve"> as per the general description:
~ wall description: traditional fixed façade glazing system with high thermal performance aluminium profiles such as the AluKSL50ITR system, mullion K733 height 50/133 mm and decorative external vertical aluminium cover profiles 50/160 mm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t>
    </r>
  </si>
  <si>
    <r>
      <rPr>
        <sz val="10"/>
        <rFont val="Arial CE"/>
        <charset val="238"/>
      </rPr>
      <t>~ internal window sill:/
~ external window sill: /
~ head jambs: external and internal lateral, top and bottom aluminium trim in the colour of the façade elements RAL 7016 Matt
~ side jamb: external and internal lateral, top and bottom aluminium trim in the colour of the façade elements RAL 7016 Matt
~ Uw overall: 1.1 W/m</t>
    </r>
    <r>
      <rPr>
        <vertAlign val="superscript"/>
        <sz val="10"/>
        <rFont val="Arial CE"/>
        <charset val="238"/>
      </rPr>
      <t>2</t>
    </r>
    <r>
      <rPr>
        <sz val="10"/>
        <rFont val="Arial CE"/>
        <charset val="238"/>
      </rPr>
      <t xml:space="preserve">K as per EN 13947
~ Ug glass: </t>
    </r>
    <r>
      <rPr>
        <sz val="10"/>
        <rFont val="Arial"/>
        <family val="2"/>
        <charset val="238"/>
      </rPr>
      <t>&lt;</t>
    </r>
    <r>
      <rPr>
        <sz val="10"/>
        <rFont val="Arial CE"/>
        <charset val="238"/>
      </rPr>
      <t xml:space="preserve"> 0.6 W/m</t>
    </r>
    <r>
      <rPr>
        <vertAlign val="superscript"/>
        <sz val="10"/>
        <rFont val="Arial CE"/>
        <charset val="238"/>
      </rPr>
      <t>2</t>
    </r>
    <r>
      <rPr>
        <sz val="10"/>
        <rFont val="Arial CE"/>
        <charset val="238"/>
      </rPr>
      <t>K
~ sound insulation capacity: 41 dB
~ fire resistance:/
~ standards, technical guidelines: SIST EN 14351-1, TSG-1-004:2010
~ installation: energy-efficient installation (RAL installation), building seals vapour impermeable inside, vapour permeable outside, watertight, grey sealing rubber</t>
    </r>
  </si>
  <si>
    <r>
      <rPr>
        <sz val="10"/>
        <rFont val="Arial"/>
        <family val="2"/>
        <charset val="238"/>
      </rPr>
      <t>•</t>
    </r>
    <r>
      <rPr>
        <sz val="10"/>
        <rFont val="Arial CE"/>
        <charset val="238"/>
      </rPr>
      <t xml:space="preserve"> </t>
    </r>
    <r>
      <rPr>
        <b/>
        <sz val="10"/>
        <rFont val="Arial CE"/>
        <charset val="238"/>
      </rPr>
      <t>glass wall Seg 01 with double-leaf door 170/300 cm</t>
    </r>
    <r>
      <rPr>
        <sz val="10"/>
        <rFont val="Arial CE"/>
        <family val="2"/>
        <charset val="238"/>
      </rPr>
      <t xml:space="preserve">
- the wall consists of ten panels and a corner profile at the junction with Seg 02. Double-leaf doors 170/300 cm are located in one panel
- overall width and height: 1417/380 cm
- parapet: 0 cm
- opening: 2xV axis, 10xFix
- wall characteristics: see </t>
    </r>
    <r>
      <rPr>
        <sz val="10"/>
        <rFont val="Arial CE"/>
        <charset val="238"/>
      </rPr>
      <t>general</t>
    </r>
    <r>
      <rPr>
        <sz val="10"/>
        <rFont val="Arial CE"/>
        <family val="2"/>
        <charset val="238"/>
      </rPr>
      <t xml:space="preserve"> description of panoramic glass wall S1. </t>
    </r>
    <r>
      <rPr>
        <sz val="10"/>
        <rFont val="Arial CE"/>
        <charset val="238"/>
      </rPr>
      <t>ALU</t>
    </r>
    <r>
      <rPr>
        <sz val="10"/>
        <rFont val="Arial CE"/>
        <family val="2"/>
        <charset val="238"/>
      </rPr>
      <t xml:space="preserve"> Seg 1-4</t>
    </r>
  </si>
  <si>
    <r>
      <rPr>
        <sz val="10"/>
        <rFont val="Arial CE"/>
        <charset val="238"/>
      </rPr>
      <t>a1.</t>
    </r>
  </si>
  <si>
    <r>
      <t>Description of door in wall</t>
    </r>
    <r>
      <rPr>
        <b/>
        <sz val="10"/>
        <rFont val="Arial CE"/>
        <charset val="238"/>
      </rPr>
      <t xml:space="preserve"> Seg 01:</t>
    </r>
    <r>
      <rPr>
        <sz val="10"/>
        <rFont val="Arial CE"/>
        <family val="2"/>
        <charset val="238"/>
      </rPr>
      <t xml:space="preserve">
- external double-leaf glass entrance door in aluminium frame in glass façade such as ALUK-77ID door system
- installation: </t>
    </r>
    <r>
      <rPr>
        <sz val="10"/>
        <rFont val="Arial CE"/>
        <charset val="238"/>
      </rPr>
      <t>traditional glass façade such as AluK SL50</t>
    </r>
    <r>
      <rPr>
        <sz val="10"/>
        <rFont val="Arial CE"/>
        <family val="2"/>
        <charset val="238"/>
      </rPr>
      <t xml:space="preserve">
- installation width: 180 cm
- installation height: 300 cm
- clear width: 170 cm
- clear height: 295 cm
- frame: aluminium frame, thickness 77 mm, hot powder coated RAL 7016</t>
    </r>
    <r>
      <rPr>
        <sz val="10"/>
        <rFont val="Arial CE"/>
        <charset val="238"/>
      </rPr>
      <t xml:space="preserve"> MATT</t>
    </r>
    <r>
      <rPr>
        <sz val="10"/>
        <rFont val="Arial CE"/>
        <family val="2"/>
        <charset val="238"/>
      </rPr>
      <t xml:space="preserve">
- leaf: aluminium frame, thickness 77 mm, opening as per scheme, hot powder coated RAL 7016 </t>
    </r>
    <r>
      <rPr>
        <sz val="10"/>
        <rFont val="Arial CE"/>
        <charset val="238"/>
      </rPr>
      <t>Matt</t>
    </r>
  </si>
  <si>
    <r>
      <t xml:space="preserve">- glazing: triple glazing, insulating safety glass </t>
    </r>
    <r>
      <rPr>
        <sz val="10"/>
        <rFont val="Arial CE"/>
        <charset val="238"/>
      </rPr>
      <t>6ESG/12/4ESG/12/6ESG</t>
    </r>
    <r>
      <rPr>
        <sz val="10"/>
        <rFont val="Arial CE"/>
        <family val="2"/>
        <charset val="238"/>
      </rPr>
      <t xml:space="preserve">, plastic spacer (e.g. TPS)
- fittings: concealed hinges, </t>
    </r>
    <r>
      <rPr>
        <sz val="10"/>
        <rFont val="Arial CE"/>
        <charset val="238"/>
      </rPr>
      <t>4</t>
    </r>
    <r>
      <rPr>
        <sz val="10"/>
        <rFont val="Arial CE"/>
        <family val="2"/>
        <charset val="238"/>
      </rPr>
      <t xml:space="preserve"> per leaf
- equipment: Two-part Alu handle on the inside, Alu deflector type as FSB 66615 on the outside, three-point locking in master key system, floor closer, floor-mounted doorstop, safety signs (film) on glass, single-hand operation for closing the lower and upper pins on the inactive leaf
- thermal insulating capacity:</t>
    </r>
    <r>
      <rPr>
        <sz val="10"/>
        <rFont val="Arial CE"/>
        <charset val="238"/>
      </rPr>
      <t xml:space="preserve"> 0.9 W/m2K</t>
    </r>
    <r>
      <rPr>
        <sz val="10"/>
        <rFont val="Arial CE"/>
        <family val="2"/>
        <charset val="238"/>
      </rPr>
      <t xml:space="preserve">
- sound insulation capacity: 41 dB
- additional description: anti-panic system SIST EN179
- fire resistance:/
</t>
    </r>
    <r>
      <rPr>
        <b/>
        <sz val="10"/>
        <rFont val="Arial CE"/>
        <charset val="238"/>
      </rPr>
      <t>Total wall Seg 01, with door:</t>
    </r>
  </si>
  <si>
    <r>
      <rPr>
        <sz val="10"/>
        <rFont val="Arial CE"/>
        <charset val="238"/>
      </rPr>
      <t>b</t>
    </r>
  </si>
  <si>
    <r>
      <rPr>
        <sz val="10"/>
        <rFont val="Arial"/>
        <family val="2"/>
        <charset val="238"/>
      </rPr>
      <t>•</t>
    </r>
    <r>
      <rPr>
        <sz val="10"/>
        <rFont val="Arial CE"/>
        <charset val="238"/>
      </rPr>
      <t xml:space="preserve"> </t>
    </r>
    <r>
      <rPr>
        <b/>
        <sz val="10"/>
        <rFont val="Arial CE"/>
        <charset val="238"/>
      </rPr>
      <t>glass wall Seg 02</t>
    </r>
    <r>
      <rPr>
        <sz val="10"/>
        <rFont val="Arial CE"/>
        <family val="2"/>
        <charset val="238"/>
      </rPr>
      <t xml:space="preserve">
- the wall consists of seven panels and a corner profile at the junction with Seg 03.
- overall width and height: 979/380 cm
- parapet: 0 cm
- opening: 7xFix
- wall characteristics: see </t>
    </r>
    <r>
      <rPr>
        <sz val="10"/>
        <rFont val="Arial CE"/>
        <charset val="238"/>
      </rPr>
      <t>general</t>
    </r>
    <r>
      <rPr>
        <sz val="10"/>
        <rFont val="Arial CE"/>
        <family val="2"/>
        <charset val="238"/>
      </rPr>
      <t xml:space="preserve"> description of panoramic glass wall S1. ALU Seg 1-4
</t>
    </r>
    <r>
      <rPr>
        <b/>
        <sz val="10"/>
        <rFont val="Arial CE"/>
        <charset val="238"/>
      </rPr>
      <t>Total wall Seg 02:</t>
    </r>
  </si>
  <si>
    <r>
      <rPr>
        <sz val="10"/>
        <rFont val="Arial"/>
        <family val="2"/>
        <charset val="238"/>
      </rPr>
      <t>•</t>
    </r>
    <r>
      <rPr>
        <sz val="10"/>
        <rFont val="Arial CE"/>
        <charset val="238"/>
      </rPr>
      <t xml:space="preserve"> </t>
    </r>
    <r>
      <rPr>
        <b/>
        <sz val="10"/>
        <rFont val="Arial CE"/>
        <charset val="238"/>
      </rPr>
      <t>glass wall Seg 03 with double-leaf door 170/300 cm</t>
    </r>
    <r>
      <rPr>
        <sz val="10"/>
        <rFont val="Arial CE"/>
        <family val="2"/>
        <charset val="238"/>
      </rPr>
      <t xml:space="preserve">
- the wall consists of 14 panels with expansion joint profile and a corner profile at the junction with Seg 04. Double-leaf doors 170/300 cm are located in one of the panels
- overall width and height: 2142/380 cm
- parapet: 0 cm
- opening: 2xV axis, 14xFix
- wall characteristics: see </t>
    </r>
    <r>
      <rPr>
        <sz val="10"/>
        <rFont val="Arial CE"/>
        <charset val="238"/>
      </rPr>
      <t>general</t>
    </r>
    <r>
      <rPr>
        <sz val="10"/>
        <rFont val="Arial CE"/>
        <family val="2"/>
        <charset val="238"/>
      </rPr>
      <t xml:space="preserve"> description of panoramic glass wall S1. ALU Seg 1-4</t>
    </r>
  </si>
  <si>
    <r>
      <t>Description of door in wall</t>
    </r>
    <r>
      <rPr>
        <b/>
        <sz val="10"/>
        <rFont val="Arial CE"/>
        <charset val="238"/>
      </rPr>
      <t xml:space="preserve"> Seg 03:</t>
    </r>
    <r>
      <rPr>
        <sz val="10"/>
        <rFont val="Arial CE"/>
        <family val="2"/>
        <charset val="238"/>
      </rPr>
      <t xml:space="preserve">
- external double-leaf glass entrance door in aluminium frame in glass façade such as ALUK-77ID door system
- installation:</t>
    </r>
    <r>
      <rPr>
        <sz val="10"/>
        <rFont val="Arial CE"/>
        <charset val="238"/>
      </rPr>
      <t xml:space="preserve"> traditional glass façade such as AluK SL50</t>
    </r>
    <r>
      <rPr>
        <sz val="10"/>
        <rFont val="Arial CE"/>
        <family val="2"/>
        <charset val="238"/>
      </rPr>
      <t xml:space="preserve">
- installation width: 180 cm
- installation height: 300 cm
- clear width: 170 cm
- clear height: 295 cm
- frame: aluminium frame, thickness 77 mm, hot powder coated RAL 7016 </t>
    </r>
    <r>
      <rPr>
        <sz val="10"/>
        <rFont val="Arial CE"/>
        <charset val="238"/>
      </rPr>
      <t>Matt</t>
    </r>
    <r>
      <rPr>
        <sz val="10"/>
        <rFont val="Arial CE"/>
        <family val="2"/>
        <charset val="238"/>
      </rPr>
      <t xml:space="preserve">
- leaf: aluminium frame, thickness 77 mm, opening as per schemes, hot powder coated RAL 7016 </t>
    </r>
    <r>
      <rPr>
        <sz val="10"/>
        <rFont val="Arial CE"/>
        <charset val="238"/>
      </rPr>
      <t>Matt</t>
    </r>
  </si>
  <si>
    <r>
      <t xml:space="preserve">- glazing: triple glazing, insulating safety glass </t>
    </r>
    <r>
      <rPr>
        <sz val="10"/>
        <rFont val="Arial CE"/>
        <charset val="238"/>
      </rPr>
      <t>6ESG/12/4ESG/12/6ESG</t>
    </r>
    <r>
      <rPr>
        <sz val="10"/>
        <rFont val="Arial CE"/>
        <family val="2"/>
        <charset val="238"/>
      </rPr>
      <t xml:space="preserve">, plastic spacer (e.g. TPS)
- fittings: concealed hinges, </t>
    </r>
    <r>
      <rPr>
        <sz val="10"/>
        <rFont val="Arial CE"/>
        <charset val="238"/>
      </rPr>
      <t>4</t>
    </r>
    <r>
      <rPr>
        <sz val="10"/>
        <rFont val="Arial CE"/>
        <family val="2"/>
        <charset val="238"/>
      </rPr>
      <t xml:space="preserve"> per leaf
- equipment: Two-part Alu handle on the inside, Alu deflector type as FSB 66615 on the outside, three-point locking in master key system, floor closer, floor-mounted doorstop, safety signs (film) on glass, single-hand operation for closing the lower and upper pins on the inactive leaf
- thermal insulating capacity:</t>
    </r>
    <r>
      <rPr>
        <sz val="10"/>
        <rFont val="Arial CE"/>
        <charset val="238"/>
      </rPr>
      <t xml:space="preserve"> 0.9 W/m2K</t>
    </r>
    <r>
      <rPr>
        <sz val="10"/>
        <rFont val="Arial CE"/>
        <family val="2"/>
        <charset val="238"/>
      </rPr>
      <t xml:space="preserve">
- sound insulation capacity: 41 dB
- additional description: anti-panic system SIST EN179
- fire resistance:/
</t>
    </r>
    <r>
      <rPr>
        <b/>
        <sz val="10"/>
        <rFont val="Arial CE"/>
        <charset val="238"/>
      </rPr>
      <t>Total wall Seg 03, with door:</t>
    </r>
  </si>
  <si>
    <r>
      <rPr>
        <sz val="10"/>
        <rFont val="Arial"/>
        <family val="2"/>
        <charset val="238"/>
      </rPr>
      <t>•</t>
    </r>
    <r>
      <rPr>
        <sz val="10"/>
        <rFont val="Arial CE"/>
        <charset val="238"/>
      </rPr>
      <t xml:space="preserve"> </t>
    </r>
    <r>
      <rPr>
        <b/>
        <sz val="10"/>
        <rFont val="Arial CE"/>
        <charset val="238"/>
      </rPr>
      <t>glass wall Seg 04</t>
    </r>
    <r>
      <rPr>
        <sz val="10"/>
        <rFont val="Arial CE"/>
        <family val="2"/>
        <charset val="238"/>
      </rPr>
      <t xml:space="preserve">
- the wall is made up of one panel.
- overall width and height: 130/380 cm
- parapet: 0 cm
- opening: 1xV, 1xH
- wall characteristics: see general description of panoramic glass wall S1. ALU Seg 1-4
</t>
    </r>
    <r>
      <rPr>
        <b/>
        <sz val="10"/>
        <rFont val="Arial CE"/>
        <charset val="238"/>
      </rPr>
      <t>Total wall Seg 04:</t>
    </r>
  </si>
  <si>
    <r>
      <rPr>
        <sz val="10"/>
        <rFont val="Arial CE"/>
        <charset val="238"/>
      </rPr>
      <t>2.10.18.</t>
    </r>
  </si>
  <si>
    <r>
      <rPr>
        <b/>
        <sz val="10"/>
        <rFont val="Arial CE"/>
        <charset val="238"/>
      </rPr>
      <t>Panoramic glass walls S1. ALU Seg 5-7</t>
    </r>
    <r>
      <rPr>
        <sz val="10"/>
        <rFont val="Arial CE"/>
        <charset val="238"/>
      </rPr>
      <t>, as per description:
~ wall description: traditional fixed façade glazing system with high thermal performance aluminium profiles such as the AluKSL50ITR system, mullion K733 height 50/133 mm and decorative external vertical aluminium cover profiles 50/160 mm
~ mounting: frontal in reinforced concrete slab with stainless steel brackets/anchors (standard fixings from selected manufacturer)
~ frame: thermally insulated aluminium frame, thickness 77 mm, hot powder coated RAL 7016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t>
    </r>
  </si>
  <si>
    <r>
      <rPr>
        <sz val="10"/>
        <rFont val="Arial CE"/>
        <charset val="238"/>
      </rPr>
      <t>~ internal window sill:/
~ external window sill: /
~ jambs: aluminium external and internal trim in the colour of the façade elements RAL 7016
~ Uw overall: 1.1 W/m</t>
    </r>
    <r>
      <rPr>
        <vertAlign val="superscript"/>
        <sz val="10"/>
        <rFont val="Arial CE"/>
        <charset val="238"/>
      </rPr>
      <t>2</t>
    </r>
    <r>
      <rPr>
        <sz val="10"/>
        <rFont val="Arial CE"/>
        <charset val="238"/>
      </rPr>
      <t xml:space="preserve">K as per EN 13947
~ Ug glass: </t>
    </r>
    <r>
      <rPr>
        <sz val="10"/>
        <rFont val="Arial"/>
        <family val="2"/>
        <charset val="238"/>
      </rPr>
      <t>&lt;</t>
    </r>
    <r>
      <rPr>
        <sz val="10"/>
        <rFont val="Arial CE"/>
        <charset val="238"/>
      </rPr>
      <t xml:space="preserve"> 0.6 W/m</t>
    </r>
    <r>
      <rPr>
        <vertAlign val="superscript"/>
        <sz val="10"/>
        <rFont val="Arial CE"/>
        <charset val="238"/>
      </rPr>
      <t>2</t>
    </r>
    <r>
      <rPr>
        <sz val="10"/>
        <rFont val="Arial CE"/>
        <charset val="238"/>
      </rPr>
      <t>K
~ sound insulation capacity: 41 dB
~ fire resistance:/
~ standards, technical guidelines: SIST EN 14351-1, TSG-1-004:2010
~ installation: energy-efficient installation (RAL installation), building seals vapour impermeable inside, vapour permeable outside, watertight, grey sealing rubber</t>
    </r>
  </si>
  <si>
    <r>
      <rPr>
        <sz val="10"/>
        <rFont val="Arial"/>
        <family val="2"/>
        <charset val="238"/>
      </rPr>
      <t>•</t>
    </r>
    <r>
      <rPr>
        <sz val="10"/>
        <rFont val="Arial CE"/>
        <charset val="238"/>
      </rPr>
      <t xml:space="preserve"> </t>
    </r>
    <r>
      <rPr>
        <b/>
        <sz val="10"/>
        <rFont val="Arial CE"/>
        <charset val="238"/>
      </rPr>
      <t>glass wall Seg 05</t>
    </r>
    <r>
      <rPr>
        <sz val="10"/>
        <rFont val="Arial CE"/>
        <family val="2"/>
        <charset val="238"/>
      </rPr>
      <t xml:space="preserve">
- the wall consists of one panel and a corner profile at the junction with Seg 06.
- overall width and height: 150/380 cm
- parapet: 0 cm
- opening:</t>
    </r>
    <r>
      <rPr>
        <sz val="10"/>
        <rFont val="Arial CE"/>
        <charset val="238"/>
      </rPr>
      <t xml:space="preserve"> 1x Fix</t>
    </r>
    <r>
      <rPr>
        <sz val="10"/>
        <rFont val="Arial CE"/>
        <family val="2"/>
        <charset val="238"/>
      </rPr>
      <t xml:space="preserve">
- wall characteristics: see </t>
    </r>
    <r>
      <rPr>
        <sz val="10"/>
        <rFont val="Arial CE"/>
        <charset val="238"/>
      </rPr>
      <t>general</t>
    </r>
    <r>
      <rPr>
        <sz val="10"/>
        <rFont val="Arial CE"/>
        <family val="2"/>
        <charset val="238"/>
      </rPr>
      <t xml:space="preserve"> description of panoramic glass wall S1. ALU Seg 5-7
</t>
    </r>
    <r>
      <rPr>
        <b/>
        <sz val="10"/>
        <rFont val="Arial CE"/>
        <charset val="238"/>
      </rPr>
      <t>Total wall Seg 05:</t>
    </r>
  </si>
  <si>
    <r>
      <rPr>
        <sz val="10"/>
        <rFont val="Arial"/>
        <family val="2"/>
        <charset val="238"/>
      </rPr>
      <t>•</t>
    </r>
    <r>
      <rPr>
        <sz val="10"/>
        <rFont val="Arial CE"/>
        <charset val="238"/>
      </rPr>
      <t xml:space="preserve"> </t>
    </r>
    <r>
      <rPr>
        <b/>
        <sz val="10"/>
        <rFont val="Arial CE"/>
        <charset val="238"/>
      </rPr>
      <t>glass wall Seg 06</t>
    </r>
    <r>
      <rPr>
        <sz val="10"/>
        <rFont val="Arial CE"/>
        <family val="2"/>
        <charset val="238"/>
      </rPr>
      <t xml:space="preserve">
- the wall consists of six panels and a corner profile at the junction with Seg 07.
- overall width and height: 993/380 cm
- parapet: 0 cm
- opening: 6xFix
- wall characteristics: see </t>
    </r>
    <r>
      <rPr>
        <sz val="10"/>
        <rFont val="Arial CE"/>
        <charset val="238"/>
      </rPr>
      <t>general</t>
    </r>
    <r>
      <rPr>
        <sz val="10"/>
        <rFont val="Arial CE"/>
        <family val="2"/>
        <charset val="238"/>
      </rPr>
      <t xml:space="preserve"> description of panoramic glass wall S1. ALU Seg 5-7
</t>
    </r>
    <r>
      <rPr>
        <b/>
        <sz val="10"/>
        <rFont val="Arial CE"/>
        <charset val="238"/>
      </rPr>
      <t>Total wall Seg 06:</t>
    </r>
  </si>
  <si>
    <r>
      <rPr>
        <sz val="10"/>
        <rFont val="Arial"/>
        <family val="2"/>
        <charset val="238"/>
      </rPr>
      <t>•</t>
    </r>
    <r>
      <rPr>
        <sz val="10"/>
        <rFont val="Arial CE"/>
        <charset val="238"/>
      </rPr>
      <t xml:space="preserve"> </t>
    </r>
    <r>
      <rPr>
        <b/>
        <sz val="10"/>
        <rFont val="Arial CE"/>
        <charset val="238"/>
      </rPr>
      <t>glass wall Seg 07</t>
    </r>
    <r>
      <rPr>
        <sz val="10"/>
        <rFont val="Arial CE"/>
        <family val="2"/>
        <charset val="238"/>
      </rPr>
      <t xml:space="preserve">
- the wall is made up of one panel.
- overall width and height: 130/380 cm
- parapet: 0 cm
- opening: 1xV, 1xH
- wall characteristics: see </t>
    </r>
    <r>
      <rPr>
        <sz val="10"/>
        <rFont val="Arial CE"/>
        <charset val="238"/>
      </rPr>
      <t>general</t>
    </r>
    <r>
      <rPr>
        <sz val="10"/>
        <rFont val="Arial CE"/>
        <family val="2"/>
        <charset val="238"/>
      </rPr>
      <t xml:space="preserve"> description of panoramic glass wall S1. ALU Seg 5-7
</t>
    </r>
    <r>
      <rPr>
        <b/>
        <sz val="10"/>
        <rFont val="Arial CE"/>
        <charset val="238"/>
      </rPr>
      <t>Total wall Seg 07:</t>
    </r>
  </si>
  <si>
    <r>
      <rPr>
        <sz val="10"/>
        <rFont val="Arial CE"/>
        <charset val="238"/>
      </rPr>
      <t>2.10.19.</t>
    </r>
  </si>
  <si>
    <r>
      <rPr>
        <b/>
        <sz val="10"/>
        <rFont val="Arial CE"/>
        <charset val="238"/>
      </rPr>
      <t>Panoramic glass walls S1. ALU Seg 8 - 9</t>
    </r>
    <r>
      <rPr>
        <sz val="10"/>
        <rFont val="Arial CE"/>
        <charset val="238"/>
      </rPr>
      <t>, as per description:
~ wall description: traditional fixed façade glazing system with high thermal performance aluminium profiles such as the AluKSL50ITR system, mullion K733 height 50/133 mm and decorative external vertical aluminium cover profiles 50/160 mm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t>
    </r>
  </si>
  <si>
    <r>
      <rPr>
        <sz val="10"/>
        <rFont val="Arial"/>
        <family val="2"/>
        <charset val="238"/>
      </rPr>
      <t>•</t>
    </r>
    <r>
      <rPr>
        <sz val="10"/>
        <rFont val="Arial CE"/>
        <charset val="238"/>
      </rPr>
      <t xml:space="preserve"> </t>
    </r>
    <r>
      <rPr>
        <b/>
        <sz val="10"/>
        <rFont val="Arial CE"/>
        <charset val="238"/>
      </rPr>
      <t>glass wall Seg 08 with double-leaf door 170/300 cm</t>
    </r>
    <r>
      <rPr>
        <sz val="10"/>
        <rFont val="Arial CE"/>
        <family val="2"/>
        <charset val="238"/>
      </rPr>
      <t xml:space="preserve">
- the wall consists of four panels and a corner profile at the junction with Seg 09. Double-leaf doors 170/300 cm are located in one of the panels
- overall width and height: 580/370 cm
- parapet: 0 cm
- opening: 2xV axis, 4xFix
- wall characteristics: see </t>
    </r>
    <r>
      <rPr>
        <sz val="10"/>
        <rFont val="Arial CE"/>
        <charset val="238"/>
      </rPr>
      <t>general</t>
    </r>
    <r>
      <rPr>
        <sz val="10"/>
        <rFont val="Arial CE"/>
        <family val="2"/>
        <charset val="238"/>
      </rPr>
      <t xml:space="preserve"> description of panoramic glass wall S1. ALU Seg 8-9</t>
    </r>
  </si>
  <si>
    <r>
      <t>Description of door in wall</t>
    </r>
    <r>
      <rPr>
        <b/>
        <sz val="10"/>
        <rFont val="Arial CE"/>
        <charset val="238"/>
      </rPr>
      <t xml:space="preserve"> Seg 08:</t>
    </r>
    <r>
      <rPr>
        <sz val="10"/>
        <rFont val="Arial CE"/>
        <family val="2"/>
        <charset val="238"/>
      </rPr>
      <t xml:space="preserve">
- external double-leaf glass entrance door in aluminium frame in glass façade such as ALUK-77ID door system
- installation:</t>
    </r>
    <r>
      <rPr>
        <sz val="10"/>
        <rFont val="Arial CE"/>
        <charset val="238"/>
      </rPr>
      <t xml:space="preserve"> traditional glass façade such as AluK SL50</t>
    </r>
    <r>
      <rPr>
        <sz val="10"/>
        <rFont val="Arial CE"/>
        <family val="2"/>
        <charset val="238"/>
      </rPr>
      <t xml:space="preserve">
- installation width: 180 cm
- installation height: 300 cm
- clear width: 170 cm
- clear height: 295 cm
- frame: aluminium frame, thickness 77 mm, hot powder coated RAL 7016 </t>
    </r>
    <r>
      <rPr>
        <sz val="10"/>
        <rFont val="Arial CE"/>
        <charset val="238"/>
      </rPr>
      <t>Matt</t>
    </r>
    <r>
      <rPr>
        <sz val="10"/>
        <rFont val="Arial CE"/>
        <family val="2"/>
        <charset val="238"/>
      </rPr>
      <t xml:space="preserve">
- leaf: aluminium frame, thickness 77 mm, </t>
    </r>
    <r>
      <rPr>
        <sz val="10"/>
        <rFont val="Arial CE"/>
        <charset val="238"/>
      </rPr>
      <t>inward opening</t>
    </r>
    <r>
      <rPr>
        <sz val="10"/>
        <rFont val="Arial CE"/>
        <family val="2"/>
        <charset val="238"/>
      </rPr>
      <t xml:space="preserve">, hot powder-coated RAL 7016 </t>
    </r>
    <r>
      <rPr>
        <sz val="10"/>
        <rFont val="Arial CE"/>
        <charset val="238"/>
      </rPr>
      <t>Matt</t>
    </r>
  </si>
  <si>
    <r>
      <t>- glazing: triple glazing, insulating safety glass 6ESG/12/4ESG/12/6ESG, plastic spacer (e.g. TPS)
- fittings: concealed hinges, 4 per leaf
- equipment: Two-part aluminium handle on both sides, three-point locking, master key cylinder lock, floor closer, floor-mounted doorstop, safety signs (film) on glass, one-handed operation of lower and upper bolts on inactive leaf
- thermal insulating capacity:</t>
    </r>
    <r>
      <rPr>
        <sz val="10"/>
        <rFont val="Arial CE"/>
        <charset val="238"/>
      </rPr>
      <t xml:space="preserve"> 0.9 W/m2K</t>
    </r>
    <r>
      <rPr>
        <sz val="10"/>
        <rFont val="Arial CE"/>
        <family val="2"/>
        <charset val="238"/>
      </rPr>
      <t xml:space="preserve">
- sound insulation capacity: 41 dB
- additional description: anti-panic system SIST EN179
- fire resistance:/
</t>
    </r>
    <r>
      <rPr>
        <b/>
        <sz val="10"/>
        <rFont val="Arial CE"/>
        <charset val="238"/>
      </rPr>
      <t>Total wall Seg 08, with door:</t>
    </r>
  </si>
  <si>
    <r>
      <rPr>
        <sz val="10"/>
        <rFont val="Arial"/>
        <family val="2"/>
        <charset val="238"/>
      </rPr>
      <t>•</t>
    </r>
    <r>
      <rPr>
        <sz val="10"/>
        <rFont val="Arial CE"/>
        <charset val="238"/>
      </rPr>
      <t xml:space="preserve"> </t>
    </r>
    <r>
      <rPr>
        <b/>
        <sz val="10"/>
        <rFont val="Arial CE"/>
        <charset val="238"/>
      </rPr>
      <t>Seg 09 glass wall with horizontal aluminium profiles</t>
    </r>
    <r>
      <rPr>
        <sz val="10"/>
        <rFont val="Arial CE"/>
        <family val="2"/>
        <charset val="238"/>
      </rPr>
      <t xml:space="preserve">
- the wall consists of five panels, </t>
    </r>
    <r>
      <rPr>
        <sz val="10"/>
        <rFont val="Arial CE"/>
        <charset val="238"/>
      </rPr>
      <t>horizontal transoms and a substructure of steel cables for fixing luminaires.</t>
    </r>
    <r>
      <rPr>
        <sz val="10"/>
        <rFont val="Arial CE"/>
        <family val="2"/>
        <charset val="238"/>
      </rPr>
      <t xml:space="preserve">
- overall width and height: 825/370 cm
- parapet: 0 cm
- opening: 5xFix
</t>
    </r>
    <r>
      <rPr>
        <sz val="10"/>
        <rFont val="Arial CE"/>
        <charset val="238"/>
      </rPr>
      <t>- additional: horizontal profiles 50/180/3840, painted RAL 7016 Matt, 10 mm diameter steel wire rope with tensioners and anchor plate (fixing method and dimensions matched to selected suspended luminaire!)</t>
    </r>
    <r>
      <rPr>
        <sz val="10"/>
        <rFont val="Arial CE"/>
        <family val="2"/>
        <charset val="238"/>
      </rPr>
      <t xml:space="preserve">
- wall characteristics: see </t>
    </r>
    <r>
      <rPr>
        <sz val="10"/>
        <rFont val="Arial CE"/>
        <charset val="238"/>
      </rPr>
      <t>general</t>
    </r>
    <r>
      <rPr>
        <sz val="10"/>
        <rFont val="Arial CE"/>
        <family val="2"/>
        <charset val="238"/>
      </rPr>
      <t xml:space="preserve"> description of panoramic glass wall S1. ALU Seg 8-9
</t>
    </r>
    <r>
      <rPr>
        <b/>
        <sz val="10"/>
        <rFont val="Arial CE"/>
        <charset val="238"/>
      </rPr>
      <t>Total wall Seg 09:</t>
    </r>
  </si>
  <si>
    <r>
      <rPr>
        <sz val="10"/>
        <rFont val="Arial CE"/>
        <charset val="238"/>
      </rPr>
      <t>2.10.20.</t>
    </r>
  </si>
  <si>
    <r>
      <rPr>
        <b/>
        <sz val="10"/>
        <rFont val="Arial CE"/>
        <charset val="238"/>
      </rPr>
      <t>Panoramic glass walls S1. ALU Seg 10-13,</t>
    </r>
    <r>
      <rPr>
        <sz val="10"/>
        <rFont val="Arial CE"/>
        <charset val="238"/>
      </rPr>
      <t xml:space="preserve"> as per description:
~ wall description: traditional fixed façade glazing system with high thermal performance aluminium profiles such as the AluKSL50ITR system, mullion K733 height 50/133 mm and decorative external vertical aluminium cover profiles 50/160 mm
~ mounting: frontal in reinforced concrete slab with stainless steel brackets/anchors (standard fixings from selected manufacturer)
~ frame: thermally insulated aluminium frame, thickness 77 mm, hot powder coated RAL 7016 MATT
~ glazing: triple glazing, insulating safety glass 8ESG/14/4ESG/14/6ESG, LT</t>
    </r>
    <r>
      <rPr>
        <sz val="10"/>
        <rFont val="Arial"/>
        <family val="2"/>
        <charset val="238"/>
      </rPr>
      <t>&gt;</t>
    </r>
    <r>
      <rPr>
        <sz val="10"/>
        <rFont val="Arial CE"/>
        <charset val="238"/>
      </rPr>
      <t>60%, g</t>
    </r>
    <r>
      <rPr>
        <sz val="10"/>
        <rFont val="Arial"/>
        <family val="2"/>
        <charset val="238"/>
      </rPr>
      <t>&lt;</t>
    </r>
    <r>
      <rPr>
        <sz val="10"/>
        <rFont val="Arial CE"/>
        <charset val="238"/>
      </rPr>
      <t>46%, plastic spacer (e.g. TPS), neutral appearance (transparent, non-reflective)</t>
    </r>
  </si>
  <si>
    <r>
      <rPr>
        <sz val="10"/>
        <rFont val="Arial CE"/>
        <charset val="238"/>
      </rPr>
      <t>~ internal window sill:/
~ external window sill: /
~ head jamb: external and internal lateral, top and bottom aluminium trim in the colour of the façade elements RAL 7016 Matt
~ side jamb: external and internal lateral, top and bottom aluminium trim in the colour of the façade elements RAL 7016 Matt
~ Uw overall: 1.1 W/m</t>
    </r>
    <r>
      <rPr>
        <vertAlign val="superscript"/>
        <sz val="10"/>
        <rFont val="Arial CE"/>
        <charset val="238"/>
      </rPr>
      <t>2</t>
    </r>
    <r>
      <rPr>
        <sz val="10"/>
        <rFont val="Arial CE"/>
        <charset val="238"/>
      </rPr>
      <t xml:space="preserve">K as per EN 13947
~ Ug glass: </t>
    </r>
    <r>
      <rPr>
        <sz val="10"/>
        <rFont val="Arial"/>
        <family val="2"/>
        <charset val="238"/>
      </rPr>
      <t>&lt;</t>
    </r>
    <r>
      <rPr>
        <sz val="10"/>
        <rFont val="Arial CE"/>
        <charset val="238"/>
      </rPr>
      <t xml:space="preserve"> 0.6 W/m</t>
    </r>
    <r>
      <rPr>
        <vertAlign val="superscript"/>
        <sz val="10"/>
        <rFont val="Arial CE"/>
        <charset val="238"/>
      </rPr>
      <t>2</t>
    </r>
    <r>
      <rPr>
        <sz val="10"/>
        <rFont val="Arial CE"/>
        <charset val="238"/>
      </rPr>
      <t>K
~ sound insulation capacity: 41 dB
~ fire resistance:/
~ standards, technical guidelines: SIST EN 14351-1, TSG-1-004:2010
~ installation: energy-efficient installation (RAL installation), building seals vapour impermeable inside, vapour permeable outside, watertight, grey sealing rubber</t>
    </r>
  </si>
  <si>
    <r>
      <rPr>
        <sz val="10"/>
        <rFont val="Arial"/>
        <family val="2"/>
        <charset val="238"/>
      </rPr>
      <t>•</t>
    </r>
    <r>
      <rPr>
        <sz val="10"/>
        <rFont val="Arial CE"/>
        <charset val="238"/>
      </rPr>
      <t xml:space="preserve"> </t>
    </r>
    <r>
      <rPr>
        <b/>
        <sz val="10"/>
        <rFont val="Arial CE"/>
        <charset val="238"/>
      </rPr>
      <t>glass wall Seg 10</t>
    </r>
    <r>
      <rPr>
        <sz val="10"/>
        <rFont val="Arial CE"/>
        <family val="2"/>
        <charset val="238"/>
      </rPr>
      <t xml:space="preserve">
- the wall consists of nine panels and a corner profile at the junction with Seg 011.
- overall width and height: 1464/375 cm
- parapet: 0 cm
- opening: 9xFix
- wall characteristics: see </t>
    </r>
    <r>
      <rPr>
        <sz val="10"/>
        <rFont val="Arial CE"/>
        <charset val="238"/>
      </rPr>
      <t>general</t>
    </r>
    <r>
      <rPr>
        <sz val="10"/>
        <rFont val="Arial CE"/>
        <family val="2"/>
        <charset val="238"/>
      </rPr>
      <t xml:space="preserve"> description of panoramic glass wall S1.ALU Seg 10-13
</t>
    </r>
    <r>
      <rPr>
        <b/>
        <sz val="10"/>
        <rFont val="Arial CE"/>
        <charset val="238"/>
      </rPr>
      <t>Total wall Seg 10:</t>
    </r>
  </si>
  <si>
    <r>
      <rPr>
        <sz val="10"/>
        <rFont val="Arial"/>
        <family val="2"/>
        <charset val="238"/>
      </rPr>
      <t>•</t>
    </r>
    <r>
      <rPr>
        <sz val="10"/>
        <rFont val="Arial CE"/>
        <charset val="238"/>
      </rPr>
      <t xml:space="preserve"> </t>
    </r>
    <r>
      <rPr>
        <b/>
        <sz val="10"/>
        <rFont val="Arial CE"/>
        <charset val="238"/>
      </rPr>
      <t>glass wall Seg 011 with double-leaf door 170/300 cm</t>
    </r>
    <r>
      <rPr>
        <sz val="10"/>
        <rFont val="Arial CE"/>
        <family val="2"/>
        <charset val="238"/>
      </rPr>
      <t xml:space="preserve">
- the wall consists of seven panels and a corner profile at the junction with Seg 012. Double-leaf doors 170/300 cm are located in one of the panels
- overall width and height: 979/375 cm
- parapet: 0 cm
- opening: 2xV axis, 7xFix
- wall characteristics: see </t>
    </r>
    <r>
      <rPr>
        <sz val="10"/>
        <rFont val="Arial CE"/>
        <charset val="238"/>
      </rPr>
      <t>general</t>
    </r>
    <r>
      <rPr>
        <sz val="10"/>
        <rFont val="Arial CE"/>
        <family val="2"/>
        <charset val="238"/>
      </rPr>
      <t xml:space="preserve"> description of panoramic glass wall S1.ALU Seg 10-13</t>
    </r>
  </si>
  <si>
    <r>
      <t>Description of door in wall</t>
    </r>
    <r>
      <rPr>
        <b/>
        <sz val="10"/>
        <rFont val="Arial CE"/>
        <charset val="238"/>
      </rPr>
      <t xml:space="preserve"> Seg 011:</t>
    </r>
    <r>
      <rPr>
        <sz val="10"/>
        <rFont val="Arial CE"/>
        <family val="2"/>
        <charset val="238"/>
      </rPr>
      <t xml:space="preserve">
- external double-leaf glass entrance door in aluminium frame in glass façade such as ALUK-77ID door system
- installation: traditional glass façade such as AluK SL50
- installation width: 180 cm
- installation height: 300 cm
- clear width: 170 cm
- clear height: 295 cm
- frame: aluminium frame, thickness 77 mm, hot powder coated RAL 7016 </t>
    </r>
    <r>
      <rPr>
        <sz val="10"/>
        <rFont val="Arial CE"/>
        <charset val="238"/>
      </rPr>
      <t>Matt</t>
    </r>
    <r>
      <rPr>
        <sz val="10"/>
        <rFont val="Arial CE"/>
        <family val="2"/>
        <charset val="238"/>
      </rPr>
      <t xml:space="preserve">
- leaf: aluminium frame, thickness 77 mm, </t>
    </r>
    <r>
      <rPr>
        <sz val="10"/>
        <rFont val="Arial CE"/>
        <charset val="238"/>
      </rPr>
      <t>opening</t>
    </r>
    <r>
      <rPr>
        <sz val="10"/>
        <rFont val="Arial CE"/>
        <family val="2"/>
        <charset val="238"/>
      </rPr>
      <t xml:space="preserve"> </t>
    </r>
    <r>
      <rPr>
        <sz val="10"/>
        <rFont val="Arial CE"/>
        <charset val="238"/>
      </rPr>
      <t>as per scheme</t>
    </r>
    <r>
      <rPr>
        <sz val="10"/>
        <rFont val="Arial CE"/>
        <family val="2"/>
        <charset val="238"/>
      </rPr>
      <t xml:space="preserve">, hot powder coated RAL 7016 </t>
    </r>
    <r>
      <rPr>
        <sz val="10"/>
        <rFont val="Arial CE"/>
        <charset val="238"/>
      </rPr>
      <t>Matt</t>
    </r>
  </si>
  <si>
    <r>
      <t>- glazing: triple glazing, insulating safety glass</t>
    </r>
    <r>
      <rPr>
        <sz val="10"/>
        <rFont val="Arial CE"/>
        <charset val="238"/>
      </rPr>
      <t xml:space="preserve"> 6ESG/12/4ESG/12/6ESG</t>
    </r>
    <r>
      <rPr>
        <sz val="10"/>
        <rFont val="Arial CE"/>
        <family val="2"/>
        <charset val="238"/>
      </rPr>
      <t xml:space="preserve">, plastic spacer (e.g. TPS)
- fittings: concealed hinges, </t>
    </r>
    <r>
      <rPr>
        <sz val="10"/>
        <rFont val="Arial CE"/>
        <charset val="238"/>
      </rPr>
      <t>4</t>
    </r>
    <r>
      <rPr>
        <sz val="10"/>
        <rFont val="Arial CE"/>
        <family val="2"/>
        <charset val="238"/>
      </rPr>
      <t xml:space="preserve"> per leaf
- equipment: Two-part aluminium handle on both sides, three-point locking, master key cylinder lock, floor closer, floor-mounted doorstop, safety signs (film) on glass, one-handed operation of lower and upper bolts on inactive leaf
- thermal insulating capacity:</t>
    </r>
    <r>
      <rPr>
        <sz val="10"/>
        <rFont val="Arial CE"/>
        <charset val="238"/>
      </rPr>
      <t xml:space="preserve"> 0.9 W/m2K</t>
    </r>
    <r>
      <rPr>
        <sz val="10"/>
        <rFont val="Arial CE"/>
        <family val="2"/>
        <charset val="238"/>
      </rPr>
      <t xml:space="preserve">
- sound insulation capacity: 41 dB
- additional description: anti-panic system SIST EN179
- fire resistance:/
</t>
    </r>
    <r>
      <rPr>
        <b/>
        <sz val="10"/>
        <rFont val="Arial CE"/>
        <charset val="238"/>
      </rPr>
      <t>Total wall Seg 011, with door:</t>
    </r>
  </si>
  <si>
    <r>
      <rPr>
        <sz val="10"/>
        <rFont val="Arial"/>
        <family val="2"/>
        <charset val="238"/>
      </rPr>
      <t>•</t>
    </r>
    <r>
      <rPr>
        <sz val="10"/>
        <rFont val="Arial CE"/>
        <charset val="238"/>
      </rPr>
      <t xml:space="preserve"> </t>
    </r>
    <r>
      <rPr>
        <b/>
        <sz val="10"/>
        <rFont val="Arial CE"/>
        <charset val="238"/>
      </rPr>
      <t>glass wall Seg 12</t>
    </r>
    <r>
      <rPr>
        <sz val="10"/>
        <rFont val="Arial CE"/>
        <family val="2"/>
        <charset val="238"/>
      </rPr>
      <t xml:space="preserve">
- the wall consists of nine panels and a corner profile at the junction with Seg 013.
- overall width and height: 1464/375 cm
- parapet: 0 cm
- opening: 9xFix
- wall characteristics: see </t>
    </r>
    <r>
      <rPr>
        <sz val="10"/>
        <rFont val="Arial CE"/>
        <charset val="238"/>
      </rPr>
      <t>general</t>
    </r>
    <r>
      <rPr>
        <sz val="10"/>
        <rFont val="Arial CE"/>
        <family val="2"/>
        <charset val="238"/>
      </rPr>
      <t xml:space="preserve"> description of panoramic glass wall S1. ALU Seg 10-13
</t>
    </r>
    <r>
      <rPr>
        <b/>
        <sz val="10"/>
        <rFont val="Arial CE"/>
        <charset val="238"/>
      </rPr>
      <t>Total wall Seg 12:</t>
    </r>
  </si>
  <si>
    <r>
      <rPr>
        <sz val="10"/>
        <rFont val="Arial"/>
        <family val="2"/>
        <charset val="238"/>
      </rPr>
      <t>•</t>
    </r>
    <r>
      <rPr>
        <sz val="10"/>
        <rFont val="Arial CE"/>
        <charset val="238"/>
      </rPr>
      <t xml:space="preserve"> </t>
    </r>
    <r>
      <rPr>
        <b/>
        <sz val="10"/>
        <rFont val="Arial CE"/>
        <charset val="238"/>
      </rPr>
      <t>glass wall Seg 013 with double-leaf door 170/300 cm</t>
    </r>
    <r>
      <rPr>
        <sz val="10"/>
        <rFont val="Arial CE"/>
        <family val="2"/>
        <charset val="238"/>
      </rPr>
      <t xml:space="preserve">
- the wall consists of seven panels and a corner profile at the junction with Seg 10. Double-leaf doors 170/300 cm are located in one panel
- overall width and height: 979/375 cm
- parapet: 0 cm
- opening: 2xV axis, 7xFix
- wall characteristics: see </t>
    </r>
    <r>
      <rPr>
        <sz val="10"/>
        <rFont val="Arial CE"/>
        <charset val="238"/>
      </rPr>
      <t>general</t>
    </r>
    <r>
      <rPr>
        <sz val="10"/>
        <rFont val="Arial CE"/>
        <family val="2"/>
        <charset val="238"/>
      </rPr>
      <t xml:space="preserve"> description of panoramic glass wall S1. ALU Seg 10-13</t>
    </r>
  </si>
  <si>
    <r>
      <t>Description of door in wall</t>
    </r>
    <r>
      <rPr>
        <b/>
        <sz val="10"/>
        <rFont val="Arial CE"/>
        <charset val="238"/>
      </rPr>
      <t xml:space="preserve"> Seg 013:</t>
    </r>
    <r>
      <rPr>
        <sz val="10"/>
        <rFont val="Arial CE"/>
        <family val="2"/>
        <charset val="238"/>
      </rPr>
      <t xml:space="preserve">
- external double-leaf glass entrance door in aluminium frame in glass façade such as ALUK-77ID door system
- installation:</t>
    </r>
    <r>
      <rPr>
        <sz val="10"/>
        <rFont val="Arial CE"/>
        <charset val="238"/>
      </rPr>
      <t xml:space="preserve"> traditional glass façade wall such as AluK SL50</t>
    </r>
    <r>
      <rPr>
        <sz val="10"/>
        <rFont val="Arial CE"/>
        <family val="2"/>
        <charset val="238"/>
      </rPr>
      <t xml:space="preserve">
- installation width: 180 cm
- installation height: 300 cm
- clear width: 170 cm
- clear height: 295 cm
- frame: aluminium frame, thickness 77 mm, hot powder coated RAL 7016 </t>
    </r>
    <r>
      <rPr>
        <sz val="10"/>
        <rFont val="Arial CE"/>
        <charset val="238"/>
      </rPr>
      <t>Matt</t>
    </r>
    <r>
      <rPr>
        <sz val="10"/>
        <rFont val="Arial CE"/>
        <family val="2"/>
        <charset val="238"/>
      </rPr>
      <t xml:space="preserve">
- leaf: aluminium frame, thickness 77 mm, </t>
    </r>
    <r>
      <rPr>
        <sz val="10"/>
        <rFont val="Arial CE"/>
        <charset val="238"/>
      </rPr>
      <t>opening</t>
    </r>
    <r>
      <rPr>
        <sz val="10"/>
        <rFont val="Arial CE"/>
        <family val="2"/>
        <charset val="238"/>
      </rPr>
      <t xml:space="preserve"> </t>
    </r>
    <r>
      <rPr>
        <sz val="10"/>
        <rFont val="Arial CE"/>
        <charset val="238"/>
      </rPr>
      <t>as per scheme</t>
    </r>
    <r>
      <rPr>
        <sz val="10"/>
        <rFont val="Arial CE"/>
        <family val="2"/>
        <charset val="238"/>
      </rPr>
      <t xml:space="preserve">, hot powder coated RAL 7016 </t>
    </r>
    <r>
      <rPr>
        <sz val="10"/>
        <rFont val="Arial CE"/>
        <charset val="238"/>
      </rPr>
      <t>Matt</t>
    </r>
  </si>
  <si>
    <r>
      <t>- glazing: triple glazing, insulating safety glass</t>
    </r>
    <r>
      <rPr>
        <sz val="10"/>
        <rFont val="Arial CE"/>
        <charset val="238"/>
      </rPr>
      <t xml:space="preserve"> 6ESG/12/4ESG/12/6ESG</t>
    </r>
    <r>
      <rPr>
        <sz val="10"/>
        <rFont val="Arial CE"/>
        <family val="2"/>
        <charset val="238"/>
      </rPr>
      <t xml:space="preserve">, plastic spacer (e.g. TPS)
- fittings: concealed hinges, </t>
    </r>
    <r>
      <rPr>
        <sz val="10"/>
        <rFont val="Arial CE"/>
        <charset val="238"/>
      </rPr>
      <t>4</t>
    </r>
    <r>
      <rPr>
        <sz val="10"/>
        <rFont val="Arial CE"/>
        <family val="2"/>
        <charset val="238"/>
      </rPr>
      <t xml:space="preserve"> per leaf
- equipment: Two-part aluminium handle on both sides, three-point locking, master key cylinder lock, floor closer, floor-mounted doorstop, safety signs (film) on glass, one-handed operation of lower and upper bolts on inactive leaf
- thermal insulating capacity:</t>
    </r>
    <r>
      <rPr>
        <sz val="10"/>
        <rFont val="Arial CE"/>
        <charset val="238"/>
      </rPr>
      <t xml:space="preserve"> 0.9 W/m2K</t>
    </r>
    <r>
      <rPr>
        <sz val="10"/>
        <rFont val="Arial CE"/>
        <family val="2"/>
        <charset val="238"/>
      </rPr>
      <t xml:space="preserve">
- sound insulation capacity: 41 dB
- additional description: anti-panic system SIST EN179
- fire resistance:/
</t>
    </r>
    <r>
      <rPr>
        <b/>
        <sz val="10"/>
        <rFont val="Arial CE"/>
        <charset val="238"/>
      </rPr>
      <t>Total wall Seg 013, with door:</t>
    </r>
  </si>
  <si>
    <r>
      <rPr>
        <sz val="10"/>
        <rFont val="Arial CE"/>
        <charset val="238"/>
      </rPr>
      <t>2.10.21.</t>
    </r>
  </si>
  <si>
    <r>
      <rPr>
        <b/>
        <sz val="10"/>
        <rFont val="Arial CE"/>
        <charset val="238"/>
      </rPr>
      <t>Glass interior partition S1.ALU Seg 014 with single-leaf door 95/210 cm</t>
    </r>
    <r>
      <rPr>
        <sz val="10"/>
        <rFont val="Arial CE"/>
        <charset val="238"/>
      </rPr>
      <t>, as per description:
The wall is made up of five panels, the centre panel has a single leaf door 95/210 cm.
~ wall description: traditional fixed glazing system with aluminium profiles such as the AluKSL50 system, mullion dimensions 50/133 mm and decorative external vertical aluminium cover profiles H 50/50 mm
~ installation: in plasterboard
~ frame: thermally insulated aluminium frame, thickness 50 mm, hot powder coated RAL 7016 Matt
~ glazing: double glazing, insulating safety glass 6ESG/14/6ESG, plastic spacer (e.g. TPS), neutral appearance (transparent, non-reflective)</t>
    </r>
  </si>
  <si>
    <t>~ overall width and height: 680/300 cm
~ sound insulation capacity: 41 dB
~ fire resistance: /
~ parapet: 0 cm
~ opening 1 x V axis, 5x Fix</t>
  </si>
  <si>
    <r>
      <t>Description of door in wall</t>
    </r>
    <r>
      <rPr>
        <b/>
        <sz val="10"/>
        <rFont val="Arial CE"/>
        <charset val="238"/>
      </rPr>
      <t xml:space="preserve"> Seg 014:</t>
    </r>
    <r>
      <rPr>
        <sz val="10"/>
        <rFont val="Arial CE"/>
        <family val="2"/>
        <charset val="238"/>
      </rPr>
      <t xml:space="preserve">
- internal single-leaf glazed door in aluminium frame in glass façade
- installation:</t>
    </r>
    <r>
      <rPr>
        <sz val="10"/>
        <rFont val="Arial CE"/>
        <charset val="238"/>
      </rPr>
      <t xml:space="preserve"> fixed glass wall such as AluK SL50</t>
    </r>
    <r>
      <rPr>
        <sz val="10"/>
        <rFont val="Arial CE"/>
        <family val="2"/>
        <charset val="238"/>
      </rPr>
      <t xml:space="preserve">
- installation width: 95 cm
- installation height: 210 cm
- frame: aluminium frame, thickness 50 mm, hot powder coated RAL 7016 </t>
    </r>
    <r>
      <rPr>
        <sz val="10"/>
        <rFont val="Arial CE"/>
        <charset val="238"/>
      </rPr>
      <t>Matt</t>
    </r>
    <r>
      <rPr>
        <sz val="10"/>
        <rFont val="Arial CE"/>
        <family val="2"/>
        <charset val="238"/>
      </rPr>
      <t xml:space="preserve">
- leaf: aluminium frame, thickness 50 mm, </t>
    </r>
    <r>
      <rPr>
        <sz val="10"/>
        <rFont val="Arial CE"/>
        <charset val="238"/>
      </rPr>
      <t>outward opening</t>
    </r>
    <r>
      <rPr>
        <sz val="10"/>
        <rFont val="Arial CE"/>
        <family val="2"/>
        <charset val="238"/>
      </rPr>
      <t xml:space="preserve">, hot powder-coated Ral 7016 </t>
    </r>
    <r>
      <rPr>
        <sz val="10"/>
        <rFont val="Arial CE"/>
        <charset val="238"/>
      </rPr>
      <t>Matt</t>
    </r>
  </si>
  <si>
    <r>
      <t>- glazing: double glazing, insulating safety glass</t>
    </r>
    <r>
      <rPr>
        <sz val="10"/>
        <rFont val="Arial CE"/>
        <charset val="238"/>
      </rPr>
      <t xml:space="preserve"> 4ESG/14/6ESG,</t>
    </r>
    <r>
      <rPr>
        <sz val="10"/>
        <rFont val="Arial CE"/>
        <family val="2"/>
        <charset val="238"/>
      </rPr>
      <t xml:space="preserve"> plastic spacer (e.g. TPS)
- fittings: concealed hinges, 3 per leaf
- equipment: Two-part aluminium handle on both sides, three-point locking, master key cylinder lock, floor closer, floor-mounted doorstop, safety signs (film) on glass, 
- sound insulation capacity: 37 dB
- fire resistance:/
</t>
    </r>
    <r>
      <rPr>
        <b/>
        <sz val="10"/>
        <rFont val="Arial CE"/>
        <charset val="238"/>
      </rPr>
      <t>Total wall S1.ALU Seg 014, with door</t>
    </r>
  </si>
  <si>
    <t>TOTAL WINDOWS, WALLS, DOORS</t>
  </si>
  <si>
    <t>2.11.</t>
  </si>
  <si>
    <t>RAILINGS</t>
  </si>
  <si>
    <t>Note: shop drawings of glass railings with fixings must be provided by the chosen railing supplier and included in the unit prices. Shop drawings must be submitted to the architect for review and approval.</t>
  </si>
  <si>
    <r>
      <rPr>
        <sz val="10"/>
        <rFont val="Arial CE"/>
        <charset val="238"/>
      </rPr>
      <t>2.11.1.</t>
    </r>
  </si>
  <si>
    <r>
      <t xml:space="preserve">Manufacture, supply and installation of a glass railing made of laminated and tempered glass (VSG+ESG) 10+10 mm, glass height approx. 125 to 140 cm. The bottom of the glass is fitted into a steel line profile (such as Inox Center art. E1700200, including rubber gasket, end plugs E1700700, left corner elements E1700500, right corner elements E1700600). The line profile is fixed to the flight of reinforced concrete steps and the reinforced concrete slab of the stairway. Weather-resistant safety decals with a pattern of the architect’s choice are applied to the glass. See railing detail.
</t>
    </r>
    <r>
      <rPr>
        <b/>
        <sz val="10"/>
        <rFont val="Arial"/>
        <family val="2"/>
        <charset val="238"/>
      </rPr>
      <t>~ stairway railing.</t>
    </r>
  </si>
  <si>
    <r>
      <rPr>
        <sz val="10"/>
        <rFont val="Arial CE"/>
        <charset val="238"/>
      </rPr>
      <t>2.11.2.</t>
    </r>
  </si>
  <si>
    <r>
      <t xml:space="preserve">Manufacture, supply and installation of </t>
    </r>
    <r>
      <rPr>
        <b/>
        <sz val="10"/>
        <rFont val="Arial"/>
        <family val="2"/>
        <charset val="238"/>
      </rPr>
      <t>semicircular oak handrail</t>
    </r>
    <r>
      <rPr>
        <sz val="10"/>
        <rFont val="Arial"/>
        <family val="2"/>
        <charset val="238"/>
      </rPr>
      <t xml:space="preserve"> diameter 5 cm. The handrail runs along the top of the glass stairway railing and via stainless steel supports along the wall of the building.
See detail</t>
    </r>
  </si>
  <si>
    <r>
      <rPr>
        <sz val="10"/>
        <rFont val="Arial CE"/>
        <charset val="238"/>
      </rPr>
      <t>2.11.3.</t>
    </r>
  </si>
  <si>
    <r>
      <t xml:space="preserve">Manufacture, supply and installation of a glass railing made of laminated and tempered glass (VSG+ESG) 10+10 mm, glass height approx. 252 cm. The bottom of the glass is fitted into a steel floor fixing U profile such as Inox Center art. E1600100, including rubber gasket. The line profile is fixed to a reinforced concrete cornice. The glass railing is “submerged” approximately 30 cm into an external granular embankment, so the glass must be protected by 5 mm thick stainless steel sheeting (on both sides). The protective sheet metal is fixed to a steel line profile. The price should also include a rubber gasket between the protective sheet metal and the glass. Weather-resistant safety decals with a pattern of the architect’s choice are applied to the glass. See railing detail.
</t>
    </r>
    <r>
      <rPr>
        <b/>
        <sz val="10"/>
        <rFont val="Arial"/>
        <family val="2"/>
        <charset val="238"/>
      </rPr>
      <t>~ outdoor railing – entrance</t>
    </r>
    <r>
      <rPr>
        <sz val="10"/>
        <rFont val="Arial"/>
        <family val="2"/>
        <charset val="238"/>
      </rPr>
      <t xml:space="preserve"> between axes 1-2/ in axis D</t>
    </r>
  </si>
  <si>
    <r>
      <rPr>
        <sz val="10"/>
        <rFont val="Arial CE"/>
        <charset val="238"/>
      </rPr>
      <t>2.11.4.</t>
    </r>
  </si>
  <si>
    <r>
      <t xml:space="preserve">Manufacture, supply and installation of a glass railing made of laminated and tempered glass (VSG+ESG) 10+10 mm, glass height approx. 106 cm. The railing includes a glass gate (width 110 cm) for access to the roof. The price includes fittings and a lock for the gate.  The bottom of the glass railing is fitted into a load-bearing aluminium floor fixing U profile such as Inox Center art. E1800120, including plastic and rubber gaskets E1801600, E1801620. The line profile is fixed to an aluminium fixing profile such as Inox Center art. E1800310, which is bolted into a 160/90/5 mm load-bearing rectangular metal tube. The load-bearing rectangular tube is included in works in the ironmongery category. A semicircular oak handrail, diameter 5 cm, is fitted to the top of the glass railing. Weather-resistant safety decals with a pattern of the architect’s choice are applied to the glass. See railing detail.
~ </t>
    </r>
    <r>
      <rPr>
        <b/>
        <sz val="10"/>
        <rFont val="Arial"/>
        <family val="2"/>
        <charset val="238"/>
      </rPr>
      <t xml:space="preserve">terrace railing </t>
    </r>
    <r>
      <rPr>
        <sz val="10"/>
        <rFont val="Arial"/>
        <family val="2"/>
        <charset val="238"/>
      </rPr>
      <t>(with gate)</t>
    </r>
  </si>
  <si>
    <r>
      <rPr>
        <sz val="10"/>
        <rFont val="Arial CE"/>
        <charset val="238"/>
      </rPr>
      <t>2.11.5.</t>
    </r>
  </si>
  <si>
    <r>
      <t xml:space="preserve">Manufacture, supply and installation of a </t>
    </r>
    <r>
      <rPr>
        <b/>
        <sz val="10"/>
        <rFont val="Arial"/>
        <family val="2"/>
        <charset val="238"/>
      </rPr>
      <t>railing on the terrace parapet</t>
    </r>
    <r>
      <rPr>
        <sz val="10"/>
        <rFont val="Arial"/>
        <family val="2"/>
        <charset val="238"/>
      </rPr>
      <t>. The railing consists of the following elements: 
Steel railing with oval oak handrail – consisting of steel posts (height approx. 30 cm) made of 10 mm thick steel sheet, spaced at a uniform axial distance of approx. 146 cm, approx. 42 posts in total), posts bolted into reinforced concrete parapet; continuously connected at the top by a 25 x 5 mm steel profile to which a natural oak handle of 5 cm height and diameter is invisibly screwed in a profile to be approved by the architect; the profile must be continuous at the corners of the railing, made with special corner elements; steel parts of the railing to be hot-dip galvanised and powder-coated in RAL 7016; workshop documentation to be provided by the contractor and approved by the architect.
See detail</t>
    </r>
  </si>
  <si>
    <t>TOTAL RAILINGS</t>
  </si>
  <si>
    <t>2.12.</t>
  </si>
  <si>
    <t>PREFABRICATED PARTITION WALLS, CEILINGS, WASHBASIN COUNTERS AND CURTAIN RAILS</t>
  </si>
  <si>
    <r>
      <rPr>
        <sz val="10"/>
        <rFont val="Arial CE"/>
        <charset val="238"/>
      </rPr>
      <t>2.12.1.</t>
    </r>
  </si>
  <si>
    <r>
      <rPr>
        <sz val="10"/>
        <rFont val="Arial CE"/>
        <charset val="238"/>
      </rPr>
      <t xml:space="preserve">Plasterboard </t>
    </r>
    <r>
      <rPr>
        <b/>
        <sz val="10"/>
        <rFont val="Arial CE"/>
        <charset val="238"/>
      </rPr>
      <t>waterproof</t>
    </r>
    <r>
      <rPr>
        <sz val="10"/>
        <rFont val="Arial CE"/>
        <charset val="238"/>
      </rPr>
      <t xml:space="preserve"> installation partitions </t>
    </r>
    <r>
      <rPr>
        <b/>
        <sz val="10"/>
        <rFont val="Arial CE"/>
        <charset val="238"/>
      </rPr>
      <t>t = 20 cm</t>
    </r>
    <r>
      <rPr>
        <sz val="10"/>
        <rFont val="Arial CE"/>
        <charset val="238"/>
      </rPr>
      <t xml:space="preserve">, consisting of
~ </t>
    </r>
    <r>
      <rPr>
        <b/>
        <sz val="10"/>
        <rFont val="Arial CE"/>
        <charset val="238"/>
      </rPr>
      <t>waterproof</t>
    </r>
    <r>
      <rPr>
        <sz val="10"/>
        <rFont val="Arial CE"/>
        <charset val="238"/>
      </rPr>
      <t xml:space="preserve"> plasterboard 2x12.5 mm, filled
~ metal structure with glass wool insulation layer, total thickness 15 cm
~ </t>
    </r>
    <r>
      <rPr>
        <b/>
        <sz val="10"/>
        <rFont val="Arial CE"/>
        <charset val="238"/>
      </rPr>
      <t>waterproof</t>
    </r>
    <r>
      <rPr>
        <sz val="10"/>
        <rFont val="Arial CE"/>
        <charset val="238"/>
      </rPr>
      <t xml:space="preserve"> plasterboard 2x12.5 mm, filled</t>
    </r>
  </si>
  <si>
    <r>
      <rPr>
        <sz val="10"/>
        <rFont val="Arial CE"/>
        <charset val="238"/>
      </rPr>
      <t>2.12.2.</t>
    </r>
  </si>
  <si>
    <r>
      <rPr>
        <sz val="10"/>
        <rFont val="Arial CE"/>
        <charset val="238"/>
      </rPr>
      <t>2.12.3.</t>
    </r>
  </si>
  <si>
    <r>
      <rPr>
        <sz val="10"/>
        <rFont val="Arial CE"/>
        <charset val="238"/>
      </rPr>
      <t>2.12.4.</t>
    </r>
  </si>
  <si>
    <r>
      <rPr>
        <sz val="10"/>
        <rFont val="Arial CE"/>
        <charset val="238"/>
      </rPr>
      <t xml:space="preserve">Plasterboard partitions </t>
    </r>
    <r>
      <rPr>
        <b/>
        <sz val="10"/>
        <rFont val="Arial CE"/>
        <charset val="238"/>
      </rPr>
      <t>t = 20 cm</t>
    </r>
    <r>
      <rPr>
        <sz val="10"/>
        <rFont val="Arial CE"/>
        <charset val="238"/>
      </rPr>
      <t>, consisting of
~ plasterboard 2x12.5 mm, filled
~ metal structure with glass wool insulation layer, total thickness 15 cm
~ plasterboard 2x12.5 mm, filled</t>
    </r>
  </si>
  <si>
    <r>
      <rPr>
        <sz val="10"/>
        <rFont val="Arial CE"/>
        <charset val="238"/>
      </rPr>
      <t>2.12.5.</t>
    </r>
  </si>
  <si>
    <r>
      <rPr>
        <sz val="10"/>
        <rFont val="Arial CE"/>
        <charset val="238"/>
      </rPr>
      <t>Plasterboard partitions</t>
    </r>
    <r>
      <rPr>
        <b/>
        <sz val="10"/>
        <rFont val="Arial CE"/>
        <charset val="238"/>
      </rPr>
      <t xml:space="preserve"> t = 15 cm, including barriers above glass walls,</t>
    </r>
    <r>
      <rPr>
        <sz val="10"/>
        <rFont val="Arial CE"/>
        <charset val="238"/>
      </rPr>
      <t xml:space="preserve"> consisting of:
~ plasterboard 2x1.25 mm, filled 
~ metal structure with glass wool insulation layer, total thickness 10 cm
~ plasterboard 2x1.25 mm, filled
</t>
    </r>
  </si>
  <si>
    <r>
      <rPr>
        <sz val="10"/>
        <rFont val="Arial CE"/>
        <charset val="238"/>
      </rPr>
      <t>2.12.6.</t>
    </r>
  </si>
  <si>
    <r>
      <rPr>
        <sz val="10"/>
        <rFont val="Arial CE"/>
        <charset val="238"/>
      </rPr>
      <t xml:space="preserve">Plasterboard partition walls </t>
    </r>
    <r>
      <rPr>
        <b/>
        <sz val="10"/>
        <rFont val="Arial CE"/>
        <charset val="238"/>
      </rPr>
      <t>thickness = 15 cm, height = 120 cm – lower part of the reception area walls</t>
    </r>
    <r>
      <rPr>
        <sz val="10"/>
        <rFont val="Arial CE"/>
        <charset val="238"/>
      </rPr>
      <t xml:space="preserve">, consisting of:
~ plasterboard 2x1.25 mm, filled 
~ metal structure with glass wool insulation layer, total thickness 10 cm
~ plasterboard 2x1.25 mm, filled
</t>
    </r>
  </si>
  <si>
    <r>
      <rPr>
        <sz val="10"/>
        <rFont val="Arial CE"/>
        <charset val="238"/>
      </rPr>
      <t>2.12.7.</t>
    </r>
  </si>
  <si>
    <r>
      <rPr>
        <sz val="10"/>
        <rFont val="Arial CE"/>
        <charset val="238"/>
      </rPr>
      <t>2.12.8.</t>
    </r>
  </si>
  <si>
    <r>
      <rPr>
        <sz val="10"/>
        <rFont val="Arial CE"/>
        <charset val="238"/>
      </rPr>
      <t xml:space="preserve">Plasterboard </t>
    </r>
    <r>
      <rPr>
        <b/>
        <sz val="10"/>
        <rFont val="Arial CE"/>
        <charset val="238"/>
      </rPr>
      <t>waterproof</t>
    </r>
    <r>
      <rPr>
        <sz val="10"/>
        <rFont val="Arial CE"/>
        <charset val="238"/>
      </rPr>
      <t xml:space="preserve"> installation lining of reinforced concrete walls (areas P0.17, P0.18, P0.19, P0.29 and P0.30), consisting of:
~ </t>
    </r>
    <r>
      <rPr>
        <b/>
        <sz val="10"/>
        <rFont val="Arial CE"/>
        <charset val="238"/>
      </rPr>
      <t>waterproof</t>
    </r>
    <r>
      <rPr>
        <sz val="10"/>
        <rFont val="Arial CE"/>
        <charset val="238"/>
      </rPr>
      <t xml:space="preserve"> plasterboard 2x12.5 mm, filled
~ metal structure with glass wool insulation layer, total thickness 10 cm
~ reinforced concrete wall – taken into account under concrete works</t>
    </r>
  </si>
  <si>
    <r>
      <rPr>
        <sz val="10"/>
        <rFont val="Arial CE"/>
        <charset val="238"/>
      </rPr>
      <t>2.12.9.</t>
    </r>
  </si>
  <si>
    <r>
      <rPr>
        <sz val="10"/>
        <rFont val="Arial CE"/>
        <charset val="238"/>
      </rPr>
      <t xml:space="preserve">Plasterboard single-sided lining of drainage pipes or installations and various interspace closures between reinforced concrete structures. Cladding e.g. W629, consisting of:
~ 2x1.25 cm plasterboard 
~ metal substructure with rock wool insulation, approx. 10 cm thick. </t>
    </r>
  </si>
  <si>
    <r>
      <rPr>
        <sz val="10"/>
        <rFont val="Arial CE"/>
        <charset val="238"/>
      </rPr>
      <t>2.12.10.</t>
    </r>
  </si>
  <si>
    <r>
      <rPr>
        <sz val="10"/>
        <rFont val="Arial CE"/>
        <charset val="238"/>
      </rPr>
      <t>Additional cladding of plasterboard walls, including filling, due to the implementation of a polished concrete “plinth”– see detail of plasterboard wall finish.</t>
    </r>
  </si>
  <si>
    <r>
      <rPr>
        <sz val="10"/>
        <rFont val="Arial CE"/>
        <charset val="238"/>
      </rPr>
      <t>~ additional plasterboard (plain), 1 x 1.25 cm thick</t>
    </r>
  </si>
  <si>
    <r>
      <rPr>
        <sz val="10"/>
        <rFont val="Arial CE"/>
        <charset val="238"/>
      </rPr>
      <t>~ additional waterproof plasterboard, 1 x 1.25 cm thick</t>
    </r>
  </si>
  <si>
    <r>
      <rPr>
        <sz val="10"/>
        <rFont val="Arial CE"/>
        <charset val="238"/>
      </rPr>
      <t>~ additional fireproof plasterboard, 1 x 1.25 cm thick</t>
    </r>
  </si>
  <si>
    <r>
      <rPr>
        <sz val="10"/>
        <rFont val="Arial CE"/>
        <charset val="238"/>
      </rPr>
      <t>2.12.11.</t>
    </r>
  </si>
  <si>
    <r>
      <rPr>
        <sz val="10"/>
        <rFont val="Arial CE"/>
        <charset val="238"/>
      </rPr>
      <t>Additional cladding of reinforced concrete walls, including filling, due to the implementation of a polished concrete "plinth" – see detail of plasterboard wall finish.
~ additional plasterboard (plain), 2 x 1,25 cm thick, total thickness 2,5 cm</t>
    </r>
  </si>
  <si>
    <r>
      <rPr>
        <sz val="10"/>
        <rFont val="Arial CE"/>
        <charset val="238"/>
      </rPr>
      <t>2.12.12.</t>
    </r>
  </si>
  <si>
    <r>
      <rPr>
        <sz val="10"/>
        <rFont val="Arial CE"/>
        <charset val="238"/>
      </rPr>
      <t xml:space="preserve">Supply and installation of suspended ceiling in </t>
    </r>
    <r>
      <rPr>
        <b/>
        <sz val="10"/>
        <rFont val="Arial CE"/>
        <charset val="238"/>
      </rPr>
      <t>waterproof plasterboard</t>
    </r>
    <r>
      <rPr>
        <sz val="10"/>
        <rFont val="Arial CE"/>
        <charset val="238"/>
      </rPr>
      <t xml:space="preserve"> t = 1.25 cm, on galvanised section substructure, including cut-outs for lighting and other fittings; with all finishes and adjustments for service penetrations. Joints are filled, puttied and smoothed. Clear heights and hanging heights (up to approx. 65 cm) in individual areas must be observed. Suspended ceiling finishes must comply with all details on the architectural plan. Clear height from floor to ceiling approx. 3.20 m. Access panels (60x60 cm) must also be made (standard hatch with plasterboard infill) and included in the price. Scaffolding must be included in the unit price.</t>
    </r>
  </si>
  <si>
    <r>
      <rPr>
        <sz val="10"/>
        <rFont val="Arial CE"/>
        <charset val="238"/>
      </rPr>
      <t>2.12.13.</t>
    </r>
  </si>
  <si>
    <r>
      <rPr>
        <sz val="10"/>
        <rFont val="Arial CE"/>
        <charset val="238"/>
      </rPr>
      <t xml:space="preserve">Supply and installation of suspended ceiling in </t>
    </r>
    <r>
      <rPr>
        <b/>
        <sz val="10"/>
        <rFont val="Arial CE"/>
        <charset val="238"/>
      </rPr>
      <t>plasterboard</t>
    </r>
    <r>
      <rPr>
        <sz val="10"/>
        <rFont val="Arial CE"/>
        <charset val="238"/>
      </rPr>
      <t xml:space="preserve"> t = 1.25 cm, on galvanised section substructure, including cut-outs for lighting and other fittings; with all finishes and adjustments for service penetrations. Joints are filled, puttied and smoothed. Clear heights and hanging heights in individual areas must be observed. Suspended ceiling finishes must comply with all details on the architectural plan. Access panels (60x60 cm) must also be made (standard hatch with plasterboard infill) and curtain rails (for wave curtains) supplied and installed, all to be included in the price. The curtain rails are installed in such a way that they are sunk into the plasterboard ceiling, so a suitable substructure must also be prepared for the installation of the rails. Installation method (single or double-parallel: see floor plan) Scaffolding must be included in the unit price.</t>
    </r>
  </si>
  <si>
    <r>
      <rPr>
        <sz val="10"/>
        <rFont val="Arial CE"/>
        <charset val="238"/>
      </rPr>
      <t>~ ceiling: clear height from floor to ceiling approx. 3.20 cm (hanging height approx. 65 cm)</t>
    </r>
  </si>
  <si>
    <r>
      <rPr>
        <sz val="10"/>
        <rFont val="Arial CE"/>
        <charset val="238"/>
      </rPr>
      <t>~ ceiling: clear height from floor to ceiling approx. 3.70 cm (hanging height approx. 10 cm)</t>
    </r>
  </si>
  <si>
    <r>
      <rPr>
        <sz val="10"/>
        <rFont val="Arial CE"/>
        <charset val="238"/>
      </rPr>
      <t>~ ceiling: clear height from floor to ceiling approx. 3.05 cm (hanging height approx. 45 cm)</t>
    </r>
  </si>
  <si>
    <r>
      <rPr>
        <sz val="10"/>
        <rFont val="Arial CE"/>
        <charset val="238"/>
      </rPr>
      <t>2.12.14.</t>
    </r>
  </si>
  <si>
    <r>
      <t xml:space="preserve">Supply and install a suspended grid ceiling such as </t>
    </r>
    <r>
      <rPr>
        <b/>
        <sz val="10"/>
        <rFont val="Arial"/>
        <family val="2"/>
        <charset val="238"/>
      </rPr>
      <t>Armstrong</t>
    </r>
    <r>
      <rPr>
        <sz val="10"/>
        <rFont val="Arial"/>
        <family val="2"/>
        <charset val="238"/>
      </rPr>
      <t xml:space="preserve"> or equivalent of the same price range, consisting of a metal structure of main beams and cross tees suspended from the primary ceiling via hangers up to 0.60 m in length and incorporating removable mineral ceiling tiles such as </t>
    </r>
    <r>
      <rPr>
        <b/>
        <sz val="10"/>
        <rFont val="Arial"/>
        <family val="2"/>
        <charset val="238"/>
      </rPr>
      <t>Perla Op 0.95</t>
    </r>
    <r>
      <rPr>
        <sz val="10"/>
        <rFont val="Arial"/>
        <family val="2"/>
        <charset val="238"/>
      </rPr>
      <t xml:space="preserve"> or equivalent of the same price range, </t>
    </r>
    <r>
      <rPr>
        <b/>
        <sz val="10"/>
        <rFont val="Arial"/>
        <family val="2"/>
        <charset val="238"/>
      </rPr>
      <t>dimensions 600 x 600 x 18 mm.</t>
    </r>
  </si>
  <si>
    <r>
      <rPr>
        <sz val="10"/>
        <rFont val="Arial CE"/>
        <charset val="238"/>
      </rPr>
      <t>2.12.15.</t>
    </r>
  </si>
  <si>
    <r>
      <t xml:space="preserve">Supply and install a suspended grid ceiling such as </t>
    </r>
    <r>
      <rPr>
        <b/>
        <sz val="10"/>
        <rFont val="Arial"/>
        <family val="2"/>
        <charset val="238"/>
      </rPr>
      <t>Armstrong</t>
    </r>
    <r>
      <rPr>
        <sz val="10"/>
        <rFont val="Arial"/>
        <family val="2"/>
        <charset val="238"/>
      </rPr>
      <t xml:space="preserve"> or equivalent of the same price range, consisting of a metal structure of main beams and cross tees suspended from the primary ceiling via hangers up to 0.60 m in length and incorporating removable mineral ceiling tiles such as </t>
    </r>
    <r>
      <rPr>
        <b/>
        <sz val="10"/>
        <rFont val="Arial"/>
        <family val="2"/>
        <charset val="238"/>
      </rPr>
      <t>Perla Op 0.95</t>
    </r>
    <r>
      <rPr>
        <sz val="10"/>
        <rFont val="Arial"/>
        <family val="2"/>
        <charset val="238"/>
      </rPr>
      <t xml:space="preserve"> or equivalent of the same price range, </t>
    </r>
    <r>
      <rPr>
        <b/>
        <sz val="10"/>
        <rFont val="Arial"/>
        <family val="2"/>
        <charset val="238"/>
      </rPr>
      <t>dimensions 300 x 1800 x 18 mm.</t>
    </r>
  </si>
  <si>
    <r>
      <rPr>
        <sz val="10"/>
        <rFont val="Arial CE"/>
        <charset val="238"/>
      </rPr>
      <t>2.12.16.</t>
    </r>
  </si>
  <si>
    <r>
      <rPr>
        <sz val="10"/>
        <rFont val="Arial CE"/>
        <charset val="238"/>
      </rPr>
      <t>Manufacture, supply and installation of washbasin counters made of double-sided insulated panels (2 cm thick) and standard substructure. The panels are reinforced with glass fibre and coated with a thin mortar, such as WEDI panels. The price should also include the reinforcing profiles on the plasterboard walls.</t>
    </r>
  </si>
  <si>
    <r>
      <rPr>
        <sz val="10"/>
        <rFont val="Arial CE"/>
        <charset val="238"/>
      </rPr>
      <t>~ area P0.05: dimensions approx. 146 x 47 cm</t>
    </r>
  </si>
  <si>
    <r>
      <rPr>
        <sz val="10"/>
        <rFont val="Arial CE"/>
        <charset val="238"/>
      </rPr>
      <t>~ area P0.06: dimensions approx. 80 x 47 cm</t>
    </r>
  </si>
  <si>
    <r>
      <rPr>
        <sz val="10"/>
        <rFont val="Arial CE"/>
        <charset val="238"/>
      </rPr>
      <t>~ area P0.06: dimensions approx. 143 x 47 cm</t>
    </r>
  </si>
  <si>
    <r>
      <rPr>
        <sz val="10"/>
        <rFont val="Arial CE"/>
        <charset val="238"/>
      </rPr>
      <t>~ area P0.17: dimensions approx. 174 x 47 cm</t>
    </r>
  </si>
  <si>
    <r>
      <rPr>
        <sz val="10"/>
        <rFont val="Arial CE"/>
        <charset val="238"/>
      </rPr>
      <t>~ area P0.19: dimensions approx. 260 x 47 cm</t>
    </r>
  </si>
  <si>
    <t>TOTAL PARTITION WALLS, CEILINGS, WASHBASIN COUNTERS AND CURTAIN RAILS</t>
  </si>
  <si>
    <t>2.13.</t>
  </si>
  <si>
    <t>TILING WORKS</t>
  </si>
  <si>
    <r>
      <rPr>
        <sz val="10"/>
        <rFont val="Arial CE"/>
        <charset val="238"/>
      </rPr>
      <t>2.13.1.</t>
    </r>
  </si>
  <si>
    <r>
      <rPr>
        <sz val="10"/>
        <rFont val="Arial CE"/>
        <charset val="238"/>
      </rPr>
      <t>Supply and installation of Granitogres mosaic tiling for the walls of the toilets and a 60 cm high band in the kitchen: imitation LIPICA, such as CERCOM TIMELESS STONE LIPICA MOZAIK NATURALE, laying in adhesive, grouting of joints, mitring any vertical and horizontal corner edges at an angle of 45</t>
    </r>
    <r>
      <rPr>
        <sz val="10"/>
        <rFont val="Arial"/>
        <family val="2"/>
        <charset val="238"/>
      </rPr>
      <t>°</t>
    </r>
    <r>
      <rPr>
        <sz val="10"/>
        <rFont val="Arial CE"/>
        <charset val="238"/>
      </rPr>
      <t xml:space="preserve">, with all internal corners of bathrooms to be siliconised. 
Tiling to be done up to the height of the suspended ceiling. The suspended ceiling is at a height of approx. 320 cm. </t>
    </r>
  </si>
  <si>
    <r>
      <rPr>
        <sz val="10"/>
        <rFont val="Arial CE"/>
        <charset val="238"/>
      </rPr>
      <t>2.13.2.</t>
    </r>
  </si>
  <si>
    <r>
      <rPr>
        <sz val="10"/>
        <rFont val="Arial CE"/>
        <charset val="238"/>
      </rPr>
      <t>Supply and installation of Granitogres tiling for the walls of the toilets: imitation LIPICA 40x80 cm, such as CERCOM TIMELESS STONE LAPPATO, laying in adhesive, grouting of joints, mitring of all vertical and horizontal corner edges finishes at an angle of 45</t>
    </r>
    <r>
      <rPr>
        <sz val="10"/>
        <rFont val="Arial"/>
        <family val="2"/>
        <charset val="238"/>
      </rPr>
      <t>°</t>
    </r>
    <r>
      <rPr>
        <sz val="10"/>
        <rFont val="Arial CE"/>
        <charset val="238"/>
      </rPr>
      <t xml:space="preserve">, all internal corners of bathrooms to be siliconised. 
The cladding shall be carried out up to a height of 210 cm. </t>
    </r>
  </si>
  <si>
    <r>
      <rPr>
        <sz val="10"/>
        <rFont val="Arial CE"/>
        <charset val="238"/>
      </rPr>
      <t>2.13.3.</t>
    </r>
  </si>
  <si>
    <t>2.14.</t>
  </si>
  <si>
    <r>
      <rPr>
        <sz val="10"/>
        <rFont val="Arial CE"/>
        <charset val="238"/>
      </rPr>
      <t>2.14.1.</t>
    </r>
  </si>
  <si>
    <r>
      <rPr>
        <sz val="10"/>
        <rFont val="Arial CE"/>
        <charset val="238"/>
      </rPr>
      <t xml:space="preserve">Painting of interior walls and ceilings and staircase frames from underneath with a </t>
    </r>
    <r>
      <rPr>
        <b/>
        <sz val="10"/>
        <rFont val="Arial CE"/>
        <charset val="238"/>
      </rPr>
      <t>dispersion paint</t>
    </r>
    <r>
      <rPr>
        <sz val="10"/>
        <rFont val="Arial CE"/>
        <charset val="238"/>
      </rPr>
      <t xml:space="preserve"> such as Jupol.
~ levelling the surface
~ the surface is cleaned of stains and dust and other impurities and impregnated
~ smoothing and sanding twice with interior putty
~ two coats of paint, RAL of architect’s choice </t>
    </r>
  </si>
  <si>
    <r>
      <rPr>
        <sz val="10"/>
        <rFont val="Arial CE"/>
        <charset val="238"/>
      </rPr>
      <t>~ concrete ceilings and the undersides of flights of stairs</t>
    </r>
  </si>
  <si>
    <r>
      <rPr>
        <sz val="10"/>
        <rFont val="Arial CE"/>
        <charset val="238"/>
      </rPr>
      <t>2.14.2.</t>
    </r>
  </si>
  <si>
    <r>
      <rPr>
        <sz val="10"/>
        <rFont val="Arial CE"/>
        <charset val="238"/>
      </rPr>
      <t xml:space="preserve">Painting of interior walls with </t>
    </r>
    <r>
      <rPr>
        <b/>
        <sz val="10"/>
        <rFont val="Arial CE"/>
        <charset val="238"/>
      </rPr>
      <t>washable paint</t>
    </r>
    <r>
      <rPr>
        <sz val="10"/>
        <rFont val="Arial CE"/>
        <charset val="238"/>
      </rPr>
      <t xml:space="preserve"> such as Latex semi-matt (areas P0.01, P0.04, P0.09 and P0.28).
~ levelling the surface
~ the surface is cleaned of stains and dust and other impurities and impregnated
~ smoothing and sanding twice with interior putty
~ two coats of paint, RAL of architect’s choice </t>
    </r>
  </si>
  <si>
    <r>
      <rPr>
        <sz val="10"/>
        <rFont val="Arial CE"/>
        <charset val="238"/>
      </rPr>
      <t>~ plasterboard walls or cladding</t>
    </r>
  </si>
  <si>
    <t>2.15.</t>
  </si>
  <si>
    <r>
      <rPr>
        <b/>
        <sz val="10"/>
        <rFont val="Arial"/>
        <family val="2"/>
        <charset val="238"/>
      </rPr>
      <t>Spatial dilatations</t>
    </r>
    <r>
      <rPr>
        <sz val="10"/>
        <rFont val="Arial"/>
        <family val="2"/>
        <charset val="238"/>
      </rPr>
      <t xml:space="preserve"> are made everywhere where there is contact with the structure (walls, columns), such that an elastic foam strip 5-6 mm in width is placed in contact along the entire thickness of the terrazzo. This is later sealed with permanently elastic putty. 
The</t>
    </r>
    <r>
      <rPr>
        <b/>
        <sz val="10"/>
        <rFont val="Arial"/>
        <family val="2"/>
        <charset val="238"/>
      </rPr>
      <t xml:space="preserve"> virtual dilatations</t>
    </r>
    <r>
      <rPr>
        <sz val="10"/>
        <rFont val="Arial"/>
        <family val="2"/>
        <charset val="238"/>
      </rPr>
      <t xml:space="preserve"> are made by inserting inox expansion strips at least 25 mm in height and 5 mm in breadth. The expansion strips must be of level height and well fastened to the base. Given the projected thickness of the floor, it is also necessary to induce cracks in the lower layer (polymeric cement screed), for which the use of an L profile fixed to the ground is envisaged. Both profiles must be precisely levelled. The reinforcement meshes used for reinforcement must be interrupted at the sites of the dilatations made by inox strips. </t>
    </r>
    <r>
      <rPr>
        <b/>
        <sz val="10"/>
        <rFont val="Arial"/>
        <family val="2"/>
        <charset val="238"/>
      </rPr>
      <t>Note: only the execution of dilatation in terrazzo flooring is covered in this section of the schedule. The lower dilatation in the polymer-modified cement screed is covered under flooring.</t>
    </r>
  </si>
  <si>
    <r>
      <t>When suitably cured, the concrete surface is machined, first by coarse grinding, then with multiple fine grinders. The depth of the grinding is projected at 5 mm. After grinding, all larger holes in the concrete are filled with a suitable grout, which must be of a suitable colour (a black pigment is added to the terrazzo mix). Before execution it is necessary to make a test field at least 1 m</t>
    </r>
    <r>
      <rPr>
        <vertAlign val="superscript"/>
        <sz val="10"/>
        <rFont val="Arial"/>
        <family val="2"/>
        <charset val="238"/>
      </rPr>
      <t>2</t>
    </r>
    <r>
      <rPr>
        <sz val="10"/>
        <rFont val="Arial"/>
        <family val="2"/>
        <charset val="238"/>
      </rPr>
      <t xml:space="preserve"> in area using the same materials and the chosen treatment. The test field and the appearance of the surface after treatment are subject to approval by the architect. The test field is repeated as necessary until the right appearance has been achieved, and approval has been given by the architect. 
Note: execution of a test field is covered in section 1 of the schedule (Preparatory works).</t>
    </r>
  </si>
  <si>
    <t>The interior terrazzo flooring should have a protective coating that does not affect the slip resistance of the wet surface. In accordance with SIST EN 13670/A101 Execution of concrete structures (national annex), a minimum slip resistance of SRT&gt;45 units is given (for the purpose of horizontal surface use). The test specimen is coated with the selected protective coating (e.g. Teracer or Pieri Early Protect VBA), and the slip resistance is then measured according to the standard.</t>
  </si>
  <si>
    <t>A test field must be made before execution: construct a block of the appropriate dimensions, which is cut into 3-5 panels of the envisaged size and treated appropriately. The edges are made using the same materials and the selected treatment process. The test field panel and the appearance of the surface after treatment are subject to the architect’s approval. The test field is repeated as necessary until the right appearance has been achieved, and approval has been given by the architect.
Note: execution of a test field is covered in section 1 of the schedule (Preparatory works).</t>
  </si>
  <si>
    <t>The interior terrazzo staircase tread should have a protective coating that does not affect the slip resistance of the wet surface. In accordance with SIST EN 13670/A101 Execution of concrete structures (national annex), a minimum slip resistance of SRT&gt;45 units is given (for the purpose of horizontal surface use). The test specimen is coated with the selected protective coating (e.g. Teracer or Pieri Early Protect VBA), and the slip resistance is then measured according to the standard.</t>
  </si>
  <si>
    <t>Preparation of base: Mechanical preparation of the concrete base by blasting, grinding and milling to remove the cement milk slurry from the open textured surface. Poorly bonded layers are removed, and defects in the base such as impact dents, porosities and voids are thoroughly repaired. Holes, voids and other irregularities are filled, and the surface is levelled with suitable coatings. The concrete base and screed is levelled to a flat, smooth surface. The tops are sanded. Before the flooring is executed, all dust and poorly bonded material is removed from all surfaces, preferably with a brush or vacuum cleaner.</t>
  </si>
  <si>
    <r>
      <rPr>
        <sz val="10"/>
        <rFont val="Arial CE"/>
        <charset val="238"/>
      </rPr>
      <t>2.15.1.</t>
    </r>
  </si>
  <si>
    <t>Fabrication, supply and installation of prefabricated stair treads, 3-4 cm thick (same appearance as the terrazzo flooring). The cladding is made in a single piece, i.e. tread and riser together (L-shape). Dimension of elements:
Each stair is 120 cm wide, 30 cm deep and 16.92 cm high.
The price also includes anti-slip corundum-coated grooves, with a protective coating. The elements are installed on the RC structure (the structure is covered under concrete works) according to the manufacturer’s instructions. 
For the approach to execution and use of materials, see General for interior stairs / polished terrazzo.</t>
  </si>
  <si>
    <r>
      <rPr>
        <sz val="10"/>
        <rFont val="Arial CE"/>
        <charset val="238"/>
      </rPr>
      <t>2.15.2.</t>
    </r>
  </si>
  <si>
    <t>Supply of materials and laying of cast/polished terrazzo flooring, 3 cm thick - T1.1. (areas: P0.01, P0.02 (under raised floor), P0.04, P0.05, P0.06, P0.07, P0.08, P0.09, P0.16, P0.17, P0.18, P0.19, P0.20, P0.21, P0.27, P0.28). For the approach to execution and use of materials, see General for interior flooring / polished terrazzo. The price also includes the protective coating.</t>
  </si>
  <si>
    <r>
      <rPr>
        <sz val="10"/>
        <rFont val="Arial CE"/>
        <charset val="238"/>
      </rPr>
      <t>2.15.3.</t>
    </r>
  </si>
  <si>
    <t>Supply of materials and laying of cast/polished terrazzo flooring (inclined), 2-3 cm thick – T1.2. (areas: P0.29, P0.30). For the approach to execution and use of materials, see General for interior flooring / polished terrazzo.  The price also includes the protective coating.</t>
  </si>
  <si>
    <r>
      <rPr>
        <sz val="10"/>
        <rFont val="Arial CE"/>
        <charset val="238"/>
      </rPr>
      <t>2.15.4.</t>
    </r>
  </si>
  <si>
    <r>
      <rPr>
        <sz val="10"/>
        <rFont val="Arial CE"/>
        <charset val="238"/>
      </rPr>
      <t>2.15.5.</t>
    </r>
  </si>
  <si>
    <r>
      <t xml:space="preserve">Fabrication, supply and installation of raised floor, designation T1.6 – area 1N.01, comprising:
~ top layer: solid oak parquet, 1.8 cm thick – oblong slats, approximately 5 x 40 cm, laid parallel to each other and offset, in </t>
    </r>
    <r>
      <rPr>
        <b/>
        <sz val="10"/>
        <rFont val="Arial"/>
        <family val="2"/>
        <charset val="238"/>
      </rPr>
      <t>north-south direction</t>
    </r>
    <r>
      <rPr>
        <sz val="10"/>
        <rFont val="Arial"/>
        <family val="2"/>
        <charset val="238"/>
      </rPr>
      <t xml:space="preserve">
~ adhesive layer: glue, 0.30 cm thick
~ subfloor: chipboard sheathed in galvanised steel sheet, 2.9 cm thick. 
~ substructure: galvanised metal uprights, height 26 cm
~ flooring load carrying capacity 7 kN
Skirting and cutouts for the installation of floor boxes are also included. Floor boxes are supplied and installed in the cutouts by the installer. Cut-out dimensions approximately 25 x 25 cm (to be agreed with the installer prior to execution). The unit price must also cover all finishes and adaptations for the floor convectors (dimensions approximately 260 x 40 cm = 10 units). </t>
    </r>
  </si>
  <si>
    <t>~ cutouts for floor boxes</t>
  </si>
  <si>
    <r>
      <rPr>
        <sz val="10"/>
        <rFont val="Arial CE"/>
        <charset val="238"/>
      </rPr>
      <t>2.15.6.</t>
    </r>
  </si>
  <si>
    <r>
      <t xml:space="preserve">Fabrication, supply and installation of flooring, designation T1.6a – area 1N.01 – top layer over the base, consisting of:
~ top layer: solid oak parquet, 1.8 cm thick – oblong slats, approximately 5 x 40 cm, laid parallel to each other and offset, in north-south direction
~ adhesive layer: glue, 0.2 cm thick
~ subfloor: chipboard fixed to RC base
~ load-bearing structure: RC base </t>
    </r>
    <r>
      <rPr>
        <b/>
        <sz val="10"/>
        <rFont val="Arial"/>
        <family val="2"/>
        <charset val="238"/>
      </rPr>
      <t>(covered under concrete works)</t>
    </r>
    <r>
      <rPr>
        <sz val="10"/>
        <rFont val="Arial"/>
        <family val="2"/>
        <charset val="238"/>
      </rPr>
      <t xml:space="preserve">
Skirting is also included.</t>
    </r>
  </si>
  <si>
    <t>a.</t>
  </si>
  <si>
    <t>b.</t>
  </si>
  <si>
    <r>
      <rPr>
        <sz val="10"/>
        <rFont val="Arial CE"/>
        <charset val="238"/>
      </rPr>
      <t>2.15.7.</t>
    </r>
  </si>
  <si>
    <r>
      <t xml:space="preserve">Fabrication, supply and installation of flooring, designation T1.8 (staircase landing), consisting of:
~ top layer: cast/polished terrazzo, 4 cm thick – architect’s choice of appearance
~ load-bearing structure: RC landing </t>
    </r>
    <r>
      <rPr>
        <b/>
        <sz val="10"/>
        <rFont val="Arial"/>
        <family val="2"/>
        <charset val="238"/>
      </rPr>
      <t>(covered under concrete works)</t>
    </r>
  </si>
  <si>
    <r>
      <rPr>
        <sz val="10"/>
        <rFont val="Arial CE"/>
        <charset val="238"/>
      </rPr>
      <t>2.15.8.</t>
    </r>
  </si>
  <si>
    <t>Fabrication, supply and installation of raised floor, designation T1.9 (reception area), consisting of:
~ top layer: solid oak parquet, 1.8 cm thick – oblong slats, approximately 5 x 40 cm, laid parallel to each other and offset, perpendicular to the south façade
~ adhesive layer: glue, 0.3 cm thick
~ subfloor: chipboard sheathed in galvanised steel sheet
~ substructure: galvanised metal uprights, height 16 cm
Note: closing of the floor from the top (space between the lower flooring and the raised floor: 16 cm high) and skirting are also included.</t>
  </si>
  <si>
    <t>~ raised floor</t>
  </si>
  <si>
    <t>~ top side</t>
  </si>
  <si>
    <r>
      <rPr>
        <sz val="10"/>
        <rFont val="Arial CE"/>
        <charset val="238"/>
      </rPr>
      <t>2.15.9.</t>
    </r>
  </si>
  <si>
    <t>Fabrication, supply and installation of a cast terrazzo floor in the lift, 4 cm thick. Architect’s choice of appearance.</t>
  </si>
  <si>
    <r>
      <rPr>
        <sz val="10"/>
        <rFont val="Arial CE"/>
        <charset val="238"/>
      </rPr>
      <t>2.15.10.</t>
    </r>
  </si>
  <si>
    <t xml:space="preserve">Fabrication, supply and installation of terrazzo skirting (cokl) (in areas where the final floor finish is cast/polished terrazzo, and there is no other wall cladding). The skirting is made of boards of dimensions 120 x 10 x 2 cm.
For the approach to execution and use of materials, see General for interior terrazzo cladding and details. Concrete or plasterboard wall finish.
The price also includes the filling of the gap between the skirting and the plasterboard cladding with a silicone putty of the same colour as the concrete. </t>
  </si>
  <si>
    <r>
      <rPr>
        <sz val="10"/>
        <rFont val="Arial CE"/>
        <charset val="238"/>
      </rPr>
      <t>2.15.11.</t>
    </r>
  </si>
  <si>
    <r>
      <t xml:space="preserve">Fabrication, supply and laying of flooring, designation </t>
    </r>
    <r>
      <rPr>
        <b/>
        <sz val="10"/>
        <rFont val="Arial"/>
        <family val="2"/>
        <charset val="238"/>
      </rPr>
      <t>T1.3</t>
    </r>
    <r>
      <rPr>
        <sz val="10"/>
        <rFont val="Arial"/>
        <family val="2"/>
        <charset val="238"/>
      </rPr>
      <t xml:space="preserve"> (offices, conference room), consisting of:
~ top layer: solid oak parquet, 1.8 cm thick – oblong slats, approximately 5 x 40 cm, laid parallel to each other and offset, perpendicular to the façade
~ adhesive layer: glue, 0.2 cm thick
Skirting is also included.</t>
    </r>
  </si>
  <si>
    <r>
      <rPr>
        <sz val="10"/>
        <rFont val="Arial CE"/>
        <charset val="238"/>
      </rPr>
      <t>2.15.12.</t>
    </r>
  </si>
  <si>
    <r>
      <t xml:space="preserve">Fabrication, supply and installation of a technical raised floor: designation </t>
    </r>
    <r>
      <rPr>
        <b/>
        <sz val="10"/>
        <rFont val="Arial"/>
        <family val="2"/>
        <charset val="238"/>
      </rPr>
      <t>T1.4</t>
    </r>
    <r>
      <rPr>
        <sz val="10"/>
        <rFont val="Arial"/>
        <family val="2"/>
        <charset val="238"/>
      </rPr>
      <t>, with an antistatic/dissipative (10</t>
    </r>
    <r>
      <rPr>
        <vertAlign val="superscript"/>
        <sz val="10"/>
        <rFont val="Arial"/>
        <family val="2"/>
        <charset val="238"/>
      </rPr>
      <t xml:space="preserve">6 </t>
    </r>
    <r>
      <rPr>
        <sz val="10"/>
        <rFont val="Arial"/>
        <family val="2"/>
        <charset val="238"/>
      </rPr>
      <t>≤ Ω ≤ 10</t>
    </r>
    <r>
      <rPr>
        <vertAlign val="superscript"/>
        <sz val="10"/>
        <rFont val="Arial"/>
        <family val="2"/>
        <charset val="238"/>
      </rPr>
      <t>8</t>
    </r>
    <r>
      <rPr>
        <sz val="10"/>
        <rFont val="Arial"/>
        <family val="2"/>
        <charset val="238"/>
      </rPr>
      <t>) rubber covering (such as Noraplan Stone 1146), with a total thickness of 4.3 cm, on a raised floor substructure such as Advant TR STRUCTURE or equivalent, with a height of up to 59.7 cm. Complete with all joining and fixing materials, finishing and double protective coating of the covering:
~ floor load capacity up to 7 kN/m</t>
    </r>
    <r>
      <rPr>
        <vertAlign val="superscript"/>
        <sz val="10"/>
        <rFont val="Arial"/>
        <family val="2"/>
        <charset val="238"/>
      </rPr>
      <t>2</t>
    </r>
    <r>
      <rPr>
        <sz val="10"/>
        <rFont val="Arial"/>
        <family val="2"/>
        <charset val="238"/>
      </rPr>
      <t xml:space="preserve">
~ CPD class B fire requirements
~ the panels are covered on the underside with galvanised steel sheet; galvanic contact with the floor structure must be ensured. Panel dimensions 600 x 600 mm
The price must also include the supply of a panel lifter including a wall bracket (a lifter and bracket must be available in each area with a raised floor).
</t>
    </r>
  </si>
  <si>
    <r>
      <rPr>
        <sz val="10"/>
        <rFont val="Arial CE"/>
        <charset val="238"/>
      </rPr>
      <t>2.15.13.</t>
    </r>
  </si>
  <si>
    <r>
      <t xml:space="preserve">Complete dust-proofing of the floor and walls </t>
    </r>
    <r>
      <rPr>
        <b/>
        <sz val="10"/>
        <rFont val="Arial"/>
        <family val="2"/>
        <charset val="238"/>
      </rPr>
      <t>under the raised floor and of the lift shaft:</t>
    </r>
  </si>
  <si>
    <r>
      <rPr>
        <sz val="10"/>
        <rFont val="Arial CE"/>
        <charset val="238"/>
      </rPr>
      <t>2.15.14.</t>
    </r>
  </si>
  <si>
    <r>
      <rPr>
        <sz val="10"/>
        <rFont val="Arial CE"/>
        <charset val="238"/>
      </rPr>
      <t>Supply and installation of antistatic self-levelling epoxy flooring (type</t>
    </r>
    <r>
      <rPr>
        <b/>
        <sz val="10"/>
        <rFont val="Arial CE"/>
        <charset val="238"/>
      </rPr>
      <t xml:space="preserve"> T1.5 and T1.5a</t>
    </r>
    <r>
      <rPr>
        <sz val="10"/>
        <rFont val="Arial CE"/>
        <charset val="238"/>
      </rPr>
      <t>), 3 mm thick, including cove base</t>
    </r>
    <r>
      <rPr>
        <sz val="10"/>
        <rFont val="Arial"/>
        <family val="2"/>
        <charset val="238"/>
      </rPr>
      <t>. The price also includes preparation of the base (grinding, filling, etc.), and all the necessary coatings required for the installation of this type of flooring.</t>
    </r>
    <r>
      <rPr>
        <sz val="10"/>
        <rFont val="Arial CE"/>
        <charset val="238"/>
      </rPr>
      <t xml:space="preserve">
Colour:
</t>
    </r>
    <r>
      <rPr>
        <sz val="10"/>
        <rFont val="Arial"/>
        <family val="2"/>
        <charset val="238"/>
      </rPr>
      <t>•</t>
    </r>
    <r>
      <rPr>
        <sz val="10"/>
        <rFont val="Arial CE"/>
        <charset val="238"/>
      </rPr>
      <t xml:space="preserve"> base RAL 7030
</t>
    </r>
    <r>
      <rPr>
        <sz val="10"/>
        <rFont val="Arial"/>
        <family val="2"/>
        <charset val="238"/>
      </rPr>
      <t>•</t>
    </r>
    <r>
      <rPr>
        <sz val="10"/>
        <rFont val="Arial CE"/>
        <charset val="238"/>
      </rPr>
      <t xml:space="preserve"> finish RAL 7016
</t>
    </r>
    <r>
      <rPr>
        <sz val="10"/>
        <rFont val="Arial"/>
        <family val="2"/>
        <charset val="238"/>
      </rPr>
      <t>•</t>
    </r>
    <r>
      <rPr>
        <sz val="10"/>
        <rFont val="Arial CE"/>
        <charset val="238"/>
      </rPr>
      <t xml:space="preserve"> finish RAL 7035</t>
    </r>
  </si>
  <si>
    <r>
      <rPr>
        <sz val="10"/>
        <rFont val="Arial CE"/>
        <charset val="238"/>
      </rPr>
      <t>2.15.15.</t>
    </r>
  </si>
  <si>
    <r>
      <t xml:space="preserve">Fabrication, supply and installation of flooring, designation </t>
    </r>
    <r>
      <rPr>
        <b/>
        <sz val="10"/>
        <rFont val="Arial"/>
        <family val="2"/>
        <charset val="238"/>
      </rPr>
      <t>T1.7</t>
    </r>
    <r>
      <rPr>
        <sz val="10"/>
        <rFont val="Arial"/>
        <family val="2"/>
        <charset val="238"/>
      </rPr>
      <t xml:space="preserve"> (atrium), consisting of:
~ top layer: teak floorboards, approximately 10 cm wide and 2.5 cm thick, without ribs, boards laid in north-south direction. Concealed fixing with inox screws, boards separated from substructure by rubber strips
~ substructure: wood joists, 7.5 cm thick
~ load-bearing substructure: RC grade beams 14/16 cm (covered under concrete works).</t>
    </r>
  </si>
  <si>
    <r>
      <rPr>
        <sz val="10"/>
        <rFont val="Arial CE"/>
        <charset val="238"/>
      </rPr>
      <t>2.15.16.</t>
    </r>
  </si>
  <si>
    <r>
      <rPr>
        <sz val="10"/>
        <rFont val="Arial CE"/>
        <charset val="238"/>
      </rPr>
      <t>Fabrication, supply and installation of the final flooring (roof terrace), designation S1.2, consisting of:
~ top layer: teak floorboards, approximately 10 cm wide and 2.5 cm thick, without ribs, boards laid in north-south direction.  Concealed fixing with inox screws, boards separated from substructure by rubber strips. The gap between the boards must be 10 mm to allow rainwater to drain onto the primary roof.
~ substructure: wooden substructure - furring / PVC support feet 4-14 cm thick</t>
    </r>
  </si>
  <si>
    <t>2.16.</t>
  </si>
  <si>
    <t>LIFT</t>
  </si>
  <si>
    <r>
      <rPr>
        <sz val="10"/>
        <rFont val="Arial CE"/>
        <charset val="238"/>
      </rPr>
      <t>2.16.1.</t>
    </r>
  </si>
  <si>
    <r>
      <rPr>
        <sz val="10"/>
        <rFont val="Arial CE"/>
        <charset val="238"/>
      </rPr>
      <t>Fabrication, supply and installation of an electric lift, e.g. ThyssenKrupp Panoramic synergy smp, without engine room. The specifications in the schedule are for the aforementioned lift, but another lift with equivalent properties and technical data may be used, subject to confirmation by the investor and the architect.
Execution of the lifting device in accordance with the SIST EN 81-20, SIST EN 81-50, SIST EN 81-73 and SIST EN 81-28 standards.</t>
    </r>
  </si>
  <si>
    <r>
      <rPr>
        <b/>
        <sz val="10"/>
        <rFont val="Arial CE"/>
        <charset val="238"/>
      </rPr>
      <t>Capacity:</t>
    </r>
    <r>
      <rPr>
        <sz val="10"/>
        <rFont val="Arial CE"/>
        <charset val="238"/>
      </rPr>
      <t xml:space="preserve"> 630 kg or 8 persons
</t>
    </r>
    <r>
      <rPr>
        <b/>
        <sz val="10"/>
        <rFont val="Arial CE"/>
        <charset val="238"/>
      </rPr>
      <t>Height of lift</t>
    </r>
    <r>
      <rPr>
        <sz val="10"/>
        <rFont val="Arial CE"/>
        <charset val="238"/>
      </rPr>
      <t xml:space="preserve">: 4.40 m
</t>
    </r>
    <r>
      <rPr>
        <b/>
        <sz val="10"/>
        <rFont val="Arial CE"/>
        <charset val="238"/>
      </rPr>
      <t>Speed:</t>
    </r>
    <r>
      <rPr>
        <sz val="10"/>
        <rFont val="Arial CE"/>
        <charset val="238"/>
      </rPr>
      <t xml:space="preserve"> 1.00 m/s
</t>
    </r>
    <r>
      <rPr>
        <b/>
        <sz val="10"/>
        <rFont val="Arial CE"/>
        <charset val="238"/>
      </rPr>
      <t>Number of stops:</t>
    </r>
    <r>
      <rPr>
        <sz val="10"/>
        <rFont val="Arial CE"/>
        <charset val="238"/>
      </rPr>
      <t xml:space="preserve"> 2
</t>
    </r>
    <r>
      <rPr>
        <b/>
        <sz val="10"/>
        <rFont val="Arial CE"/>
        <charset val="238"/>
      </rPr>
      <t>Number of entrances:</t>
    </r>
    <r>
      <rPr>
        <sz val="10"/>
        <rFont val="Arial CE"/>
        <charset val="238"/>
      </rPr>
      <t xml:space="preserve"> 2 - impassable cabin
~ on same side: 2
~ on opposite side
</t>
    </r>
    <r>
      <rPr>
        <b/>
        <sz val="10"/>
        <rFont val="Arial CE"/>
        <charset val="238"/>
      </rPr>
      <t>Shaft</t>
    </r>
    <r>
      <rPr>
        <sz val="10"/>
        <rFont val="Arial CE"/>
        <charset val="238"/>
      </rPr>
      <t xml:space="preserve">: RC (covered under items of construction works), steel structure tied to the glazing of the lift shaft. The glazing including the support structure is classed as interior equipment, and is not a component of this schedule. See note in the introduction to GLASS WALLS.
</t>
    </r>
    <r>
      <rPr>
        <b/>
        <sz val="10"/>
        <rFont val="Arial CE"/>
        <charset val="238"/>
      </rPr>
      <t xml:space="preserve">Dimensions: </t>
    </r>
    <r>
      <rPr>
        <sz val="10"/>
        <rFont val="Arial CE"/>
        <charset val="238"/>
      </rPr>
      <t>min. 1630 x 1880 mm
~ shaft pit: min 1220 mm - measured from threshold of lowest storey
~ shaft overhead: min. 3550 mm - measured from threshold of highest storey
When using load-bearing assembly elements such as assembly hooks (h=150 mm), the minimum shaft overhead is 3550 mm. When IPE beams are used as load-bearing assembly element, the minimum shaft overhead is 3400 mm. The key is the distance of 3400 mm between the threshold of the highest storey and the lower section of the load-bearing profile. The shaft overhead must be constructed according to the plan of lift manufacturer’s designer.</t>
    </r>
  </si>
  <si>
    <r>
      <rPr>
        <b/>
        <sz val="10"/>
        <rFont val="Arial CE"/>
        <charset val="238"/>
      </rPr>
      <t>Drive type:</t>
    </r>
    <r>
      <rPr>
        <sz val="10"/>
        <rFont val="Arial CE"/>
        <charset val="238"/>
      </rPr>
      <t xml:space="preserve">
~ low-energy ThyssenKrupp digitally frequency-regulated synchronous gearless motor with permanent magnets and asbestos-free brake,
~ 2:1 suspension, installed in main lift shaft (elevator without engine room),
~ means of support: steel core wire ropes, 
</t>
    </r>
    <r>
      <rPr>
        <b/>
        <sz val="10"/>
        <rFont val="Arial CE"/>
        <charset val="238"/>
      </rPr>
      <t>Counterweight</t>
    </r>
    <r>
      <rPr>
        <sz val="10"/>
        <rFont val="Arial CE"/>
        <charset val="238"/>
      </rPr>
      <t xml:space="preserve">: side
</t>
    </r>
    <r>
      <rPr>
        <b/>
        <sz val="10"/>
        <rFont val="Arial CE"/>
        <charset val="238"/>
      </rPr>
      <t>Operating conditions:</t>
    </r>
    <r>
      <rPr>
        <sz val="10"/>
        <rFont val="Arial CE"/>
        <charset val="238"/>
      </rPr>
      <t xml:space="preserve"> dry environment - normal environment
</t>
    </r>
    <r>
      <rPr>
        <b/>
        <sz val="10"/>
        <rFont val="Arial CE"/>
        <charset val="238"/>
      </rPr>
      <t>Power supply and rating:</t>
    </r>
    <r>
      <rPr>
        <sz val="10"/>
        <rFont val="Arial CE"/>
        <charset val="238"/>
      </rPr>
      <t xml:space="preserve"> 400 V (50 Hz); min 3.91 kW</t>
    </r>
  </si>
  <si>
    <r>
      <rPr>
        <b/>
        <sz val="10"/>
        <rFont val="Arial CE"/>
        <charset val="238"/>
      </rPr>
      <t>Type of control:</t>
    </r>
    <r>
      <rPr>
        <sz val="10"/>
        <rFont val="Arial CE"/>
        <charset val="238"/>
      </rPr>
      <t xml:space="preserve">
~ ThyssenKrupp microprocessor with low energy frequency regulation (VVVF), Simplex, collective in down direction
~ installed in a cabinet alongside the shaft doors at the highest station. The cabinet is made of polished stainless steel sheet. Option: control cabinet may be located up to 40 m away,
~ the Sleep Mode function automatically turns off the control, frequency regulation and elevator displays after a certain time - this function rates the device as Energy Class A under VDI 4707 (the contractor submits the elevator’s energy efficiency certification)</t>
    </r>
  </si>
  <si>
    <r>
      <rPr>
        <sz val="10"/>
        <rFont val="Arial CE"/>
        <charset val="238"/>
      </rPr>
      <t>~ fire evacuation (on activation of the Fire signal from the contracting authority’s fire control centre, the lift is evacuated to the main evacuation station, the doors open and the lift halts, in accordance with the SIST EN 81-73 standard). Use of the lift in the event of fire is prohibited.
~ automatic rescue of persons trapped in the cabin in the event of a power failure, depending on the loading of the cabin (in the event of a power failure the lift automatically drives to the nearest station and opens the doors)</t>
    </r>
  </si>
  <si>
    <r>
      <rPr>
        <sz val="10"/>
        <rFont val="Arial CE"/>
        <charset val="238"/>
      </rPr>
      <t xml:space="preserve">~ early opening of doors upon arrival at the station
~ filter against radio interference,
~ the service panel for the maintenance operative is installed on the ceiling of the cabin, in the shaft pit, and in the control cabinet
</t>
    </r>
    <r>
      <rPr>
        <b/>
        <sz val="10"/>
        <rFont val="Arial CE"/>
        <charset val="238"/>
      </rPr>
      <t>Landing accuracy</t>
    </r>
    <r>
      <rPr>
        <sz val="10"/>
        <rFont val="Arial CE"/>
        <charset val="238"/>
      </rPr>
      <t>: automatic landing and levelling of the cabin in the station independently of the weight of the cabin, +/- 3 mm</t>
    </r>
  </si>
  <si>
    <r>
      <rPr>
        <b/>
        <sz val="10"/>
        <rFont val="Arial CE"/>
        <charset val="238"/>
      </rPr>
      <t>Signals:</t>
    </r>
    <r>
      <rPr>
        <sz val="10"/>
        <rFont val="Arial CE"/>
        <charset val="238"/>
      </rPr>
      <t xml:space="preserve"> 
~ High Edge or Alto surface-mounted vertical cabin keypad, with digital 7" TFT display of cabin position and drive direction, digital clock, overload indicator and alarm. The front panel of the keypad is made of stainless steel or black safety glass. For better contrast, the numbers and arrows on the displays are in white on a black display. In addition to the display and the station buttons, the cabin keypad also has an alarm button, a door open button, a door close button, and a key switch for commandeering the cabin or priority driving. </t>
    </r>
  </si>
  <si>
    <r>
      <rPr>
        <sz val="10"/>
        <rFont val="Arial CE"/>
        <charset val="238"/>
      </rPr>
      <t xml:space="preserve"> The buttons are round (with Braille) with micro movement, made of brushed or black brushed stainless steel Ø 44 mm, with white LED lighting for confirmation of lift call. For ease of orientation, the key for the base station is surrounded by a green ring. For ease of maintenance, the keypad opens via the door system.
~ overhead external calls with a digital 3.5" TFT display of cabin position and drive direction, made of brushed stainless steel, installed at all stations on the door frame or on the wall (optional). The buttons are the same as those in the cabin.</t>
    </r>
  </si>
  <si>
    <r>
      <rPr>
        <sz val="10"/>
        <rFont val="Arial CE"/>
        <charset val="238"/>
      </rPr>
      <t>The signals and keypad must comply with the regulations for the transport of disabled persons under SIST EN 81-70. (Rules on the requirements for ensuring unhindered access to, entry to and use of buildings in general use and multi-apartment buildings). The keypads are placed at a height in accordance with this standard.</t>
    </r>
  </si>
  <si>
    <r>
      <rPr>
        <sz val="10"/>
        <rFont val="Arial CE"/>
        <charset val="238"/>
      </rPr>
      <t>~ control panel in accordance with the ISO 4190-5:2006 standard (ensuring accessibility for the physically challenged)</t>
    </r>
  </si>
  <si>
    <r>
      <rPr>
        <b/>
        <sz val="10"/>
        <rFont val="Arial CE"/>
        <charset val="238"/>
      </rPr>
      <t>Shaft doors</t>
    </r>
    <r>
      <rPr>
        <sz val="10"/>
        <rFont val="Arial CE"/>
        <charset val="238"/>
      </rPr>
      <t>: automatic left sliding telescopic L2, glass wings in the frame, and with jambs made of brushed stainless steel, without fire resistance. The construction openings of shaft doors and the front portal walls must be coordinated with the plans for the lift. After final assembly of the lift, it is necessary to treat (fill) the gaps around all shaft doors and the lift control cabin.</t>
    </r>
  </si>
  <si>
    <r>
      <rPr>
        <b/>
        <sz val="10"/>
        <rFont val="Arial CE"/>
        <charset val="238"/>
      </rPr>
      <t>Cabin doors</t>
    </r>
    <r>
      <rPr>
        <sz val="10"/>
        <rFont val="Arial CE"/>
        <charset val="238"/>
      </rPr>
      <t>: automatic left sliding telescopic L2, glass wings in the frame and with the entrance portal of the cabin made of brushed stainless steel, frequency-regulated drive, protection of passengers from door collision with an infrared light curtain.
~ dimensions 900 x 2100 mm</t>
    </r>
  </si>
  <si>
    <r>
      <rPr>
        <b/>
        <sz val="10"/>
        <rFont val="Arial CE"/>
        <charset val="238"/>
      </rPr>
      <t>Cabin</t>
    </r>
    <r>
      <rPr>
        <sz val="10"/>
        <rFont val="Arial CE"/>
        <charset val="238"/>
      </rPr>
      <t>:
~ dimensions: 1100 x 1400 x 2000 mm
~ impassable, safety glass walls in a brushed stainless steel frame. On the wall where the cabin button is located, there is a slat made of brushed stainless steel under the cabin button.
~ a safety glass mirror must be installed along the entire wall of the lift (on the side where there is a concrete wall).
~ a stainless steel handle Ø 38 mm on all three walls, rounded off at the end, in accordance with the EN 81-70 standard
~ a lightbox/grille type aesthetic ceiling made of shatterproof polycarbonate with LED lighting 36W/6300</t>
    </r>
    <r>
      <rPr>
        <sz val="10"/>
        <rFont val="Arial"/>
        <family val="2"/>
        <charset val="238"/>
      </rPr>
      <t>°</t>
    </r>
    <r>
      <rPr>
        <sz val="10"/>
        <rFont val="Arial CE"/>
        <charset val="238"/>
      </rPr>
      <t>K. Emergency lighting for minimum of 3 hours (in accordance with the EN 81-20 standard), automatic switching off/on of lighting after the set time</t>
    </r>
  </si>
  <si>
    <r>
      <rPr>
        <sz val="10"/>
        <rFont val="Arial CE"/>
        <charset val="238"/>
      </rPr>
      <t>~ programmable fan, automatic on/off
~ the floor is prepared for stone floor panels or a floor covering of the contracting authority’s choice (maximum thickness 20 mm)
~ floor protective skirt made of brushed stainless steel
~ a two-way voice device that enables an automatic phone call to one of four pre-programmed phone numbers connected to the area in the building or the 24/7 rescue centre in accordance with SIST EN 81-28 (an independent analogue phone line to the control cabinet is provided by the contracting authority)</t>
    </r>
  </si>
  <si>
    <r>
      <rPr>
        <b/>
        <sz val="10"/>
        <rFont val="Arial CE"/>
        <charset val="238"/>
      </rPr>
      <t xml:space="preserve">The lift equipment also includes: </t>
    </r>
    <r>
      <rPr>
        <sz val="10"/>
        <rFont val="Arial CE"/>
        <charset val="238"/>
      </rPr>
      <t xml:space="preserve">
~ ladder for access to the shaft
~ shaft lighting and electrification (including all safety and limit switches)
~ assembly hooks, which the contracting authority installs in accordance with the lift contractor’s plans</t>
    </r>
  </si>
  <si>
    <t>TOTAL LIFT</t>
  </si>
  <si>
    <t>2.17.</t>
  </si>
  <si>
    <t>MIRRORS AND CONTROLLED ENTRYWAYS</t>
  </si>
  <si>
    <r>
      <rPr>
        <sz val="10"/>
        <rFont val="Arial CE"/>
        <charset val="238"/>
      </rPr>
      <t>2.17.1.</t>
    </r>
  </si>
  <si>
    <t>Supply and installation of mirrors with LED light strip above the sinks, set with supporting painted stainless Z frame, approximately 3 cm from the wall. The frame colour is RAL 7016. The mirror is fixed to the frame with mounting adhesive. The LED light strip is also fixed to the Z frame behind the mirror.</t>
  </si>
  <si>
    <r>
      <rPr>
        <sz val="10"/>
        <rFont val="Arial CE"/>
        <charset val="238"/>
      </rPr>
      <t>~ mirror dimensions approximately 172 x 80 cm</t>
    </r>
  </si>
  <si>
    <r>
      <rPr>
        <sz val="10"/>
        <rFont val="Arial CE"/>
        <charset val="238"/>
      </rPr>
      <t>~ mirror dimensions approximately 144 x 80 cm</t>
    </r>
  </si>
  <si>
    <r>
      <rPr>
        <sz val="10"/>
        <rFont val="Arial CE"/>
        <charset val="238"/>
      </rPr>
      <t>~ mirror dimensions approximately 141 x 80 cm</t>
    </r>
  </si>
  <si>
    <r>
      <rPr>
        <sz val="10"/>
        <rFont val="Arial CE"/>
        <charset val="238"/>
      </rPr>
      <t>2.17.2.</t>
    </r>
  </si>
  <si>
    <r>
      <t xml:space="preserve">Supply and installation of a mirror above the sink for disabled users, set with supporting stainless steel substructure at a </t>
    </r>
    <r>
      <rPr>
        <b/>
        <sz val="10"/>
        <rFont val="Arial"/>
        <family val="2"/>
        <charset val="238"/>
      </rPr>
      <t>14° incline</t>
    </r>
    <r>
      <rPr>
        <sz val="10"/>
        <rFont val="Arial"/>
        <family val="2"/>
        <charset val="238"/>
      </rPr>
      <t>.
~ mirror dimensions approximately 65 x 80 cm</t>
    </r>
  </si>
  <si>
    <r>
      <rPr>
        <sz val="10"/>
        <rFont val="Arial CE"/>
        <charset val="238"/>
      </rPr>
      <t>2.17.3.</t>
    </r>
  </si>
  <si>
    <r>
      <rPr>
        <sz val="10"/>
        <rFont val="Arial CE"/>
        <charset val="238"/>
      </rPr>
      <t>Supply and installation of a mirror mounted directly on the walls, i.e. recessed so that the surface of the mirror is on the same plane as the final wall covering. Glass 6 mm thick, flat-cut edges, edge protection against corrosion.
In areas P0.29, P0.30.
Before execution, the dimensions must be checked in the building.</t>
    </r>
  </si>
  <si>
    <r>
      <rPr>
        <sz val="10"/>
        <rFont val="Arial CE"/>
        <charset val="238"/>
      </rPr>
      <t>~ mirror dimensions approximately 92 x 80 cm</t>
    </r>
  </si>
  <si>
    <r>
      <rPr>
        <sz val="10"/>
        <rFont val="Arial CE"/>
        <charset val="238"/>
      </rPr>
      <t>~ mirror dimensions approximately 180 x 80 cm</t>
    </r>
  </si>
  <si>
    <t>Controlled entryways</t>
  </si>
  <si>
    <r>
      <rPr>
        <sz val="10"/>
        <rFont val="Arial CE"/>
        <charset val="238"/>
      </rPr>
      <t>2.17.4.</t>
    </r>
  </si>
  <si>
    <r>
      <rPr>
        <sz val="10"/>
        <rFont val="Arial CE"/>
        <charset val="238"/>
      </rPr>
      <t>Supply and installation of motorised wing gates (e.g. Palisada Jesenice CAME GL A2 or equivalent). Wing height 1340 mm, wing width 900 mm, made of 10 mm thick tempered glass, mounted in a post made of AISI304 stainless steel. The gates are installed opposite each other, with synchronous opening in both directions. Opening takes approximately 3 seconds. 
~ entryway for disabled persons</t>
    </r>
  </si>
  <si>
    <r>
      <rPr>
        <sz val="10"/>
        <rFont val="Arial CE"/>
        <charset val="238"/>
      </rPr>
      <t>2.17.5.</t>
    </r>
  </si>
  <si>
    <r>
      <rPr>
        <sz val="10"/>
        <rFont val="Arial CE"/>
        <charset val="238"/>
      </rPr>
      <t>Supply and installation of motorised turnstile (e.g. Palisada Jesenice CAME GL A3 or equivalent). Gate diameter 1482 mm, entryway width 794 mm, made of 10 mm thick tempered glass, mounted at 120 degrees in a post made of AISI304 stainless steel. Rotation in both directions (entrance/exit). Number of entries per minute: 9-25. There is a pillar with a card reader for employees on the entrance and exit sides. The card reader and access control are not the subject of this item.</t>
    </r>
  </si>
  <si>
    <t>~ thermal insulation (designation F1.3.): extruded polystyrene (such as XPS), 20 cm thick: covered under masonry works (under the item of vertical waterproofing protection - see item 2.3.6.a).</t>
  </si>
  <si>
    <t>~ thermal insulation (designation F2.3): extruded polystyrene (such as XPS), 20 cm thick - covered under masonry works (under the item of vertical waterproofing protection - see item 3.3.8.a)</t>
  </si>
  <si>
    <t>~ thermal insulation (designation F2.3): extruded polystyrene (such as XPS), 10 cm thick - covered under masonry works (under the item of vertical waterproofing protection - see item 3.3.8.b)</t>
  </si>
  <si>
    <t>TOTAL QUOTE FOR CONSTRUCTION AND FINISHING WORKS (REPOSITORY FACILITIES)</t>
  </si>
  <si>
    <t>Contractor:</t>
  </si>
  <si>
    <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</si>
</sst>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0;#,##0.00;&quot;&quot;"/>
  </numFmts>
  <fonts count="27" x14ac:knownFonts="1">
    <font>
      <sz val="10"/>
      <name val="Arial CE"/>
      <charset val="238"/>
    </font>
    <font>
      <b/>
      <sz val="10"/>
      <name val="Arial CE"/>
      <family val="2"/>
      <charset val="238"/>
    </font>
    <font>
      <b/>
      <sz val="16"/>
      <name val="Arial CE"/>
      <family val="2"/>
      <charset val="238"/>
    </font>
    <font>
      <b/>
      <sz val="10"/>
      <name val="Arial CE"/>
      <charset val="238"/>
    </font>
    <font>
      <sz val="10"/>
      <name val="Arial"/>
      <family val="2"/>
      <charset val="238"/>
    </font>
    <font>
      <b/>
      <sz val="10"/>
      <name val="Arial"/>
      <family val="2"/>
      <charset val="238"/>
    </font>
    <font>
      <sz val="10"/>
      <name val="Arial CE"/>
      <charset val="238"/>
    </font>
    <font>
      <sz val="11"/>
      <name val="Arial"/>
      <family val="2"/>
      <charset val="238"/>
    </font>
    <font>
      <b/>
      <sz val="16"/>
      <name val="Arial"/>
      <family val="2"/>
      <charset val="238"/>
    </font>
    <font>
      <b/>
      <sz val="12"/>
      <name val="Arial"/>
      <family val="2"/>
      <charset val="238"/>
    </font>
    <font>
      <b/>
      <sz val="14"/>
      <name val="Arial"/>
      <family val="2"/>
      <charset val="238"/>
    </font>
    <font>
      <sz val="9"/>
      <name val="Arial"/>
      <family val="2"/>
      <charset val="238"/>
    </font>
    <font>
      <b/>
      <sz val="11"/>
      <name val="Arial"/>
      <family val="2"/>
      <charset val="238"/>
    </font>
    <font>
      <sz val="11"/>
      <name val="Arial CE"/>
      <charset val="238"/>
    </font>
    <font>
      <u/>
      <sz val="10"/>
      <name val="Arial"/>
      <family val="2"/>
      <charset val="238"/>
    </font>
    <font>
      <u/>
      <sz val="10"/>
      <name val="Arial CE"/>
      <charset val="238"/>
    </font>
    <font>
      <vertAlign val="subscript"/>
      <sz val="10"/>
      <name val="Arial CE"/>
      <charset val="238"/>
    </font>
    <font>
      <b/>
      <sz val="9.8000000000000007"/>
      <name val="Arial CE"/>
      <charset val="238"/>
    </font>
    <font>
      <sz val="10"/>
      <name val="Arial CE"/>
      <family val="2"/>
      <charset val="238"/>
    </font>
    <font>
      <vertAlign val="superscript"/>
      <sz val="10"/>
      <name val="Arial"/>
      <family val="2"/>
      <charset val="238"/>
    </font>
    <font>
      <sz val="9"/>
      <name val="Arial CE"/>
      <charset val="238"/>
    </font>
    <font>
      <vertAlign val="superscript"/>
      <sz val="10"/>
      <name val="Arial CE"/>
      <charset val="238"/>
    </font>
    <font>
      <vertAlign val="subscript"/>
      <sz val="10"/>
      <name val="Arial"/>
      <family val="2"/>
      <charset val="238"/>
    </font>
    <font>
      <b/>
      <sz val="10"/>
      <name val="Arial CE"/>
    </font>
    <font>
      <b/>
      <vertAlign val="superscript"/>
      <sz val="10"/>
      <name val="Arial CE"/>
      <charset val="238"/>
    </font>
    <font>
      <vertAlign val="superscript"/>
      <sz val="10"/>
      <name val="Arial CE"/>
      <family val="2"/>
      <charset val="238"/>
    </font>
    <font>
      <vertAlign val="superscript"/>
      <sz val="9"/>
      <name val="Arial CE"/>
      <charset val="238"/>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double">
        <color indexed="64"/>
      </top>
      <bottom style="hair">
        <color indexed="64"/>
      </bottom>
      <diagonal/>
    </border>
  </borders>
  <cellStyleXfs count="13">
    <xf numFmtId="0" fontId="0" fillId="0" borderId="0"/>
    <xf numFmtId="0" fontId="6" fillId="0" borderId="0"/>
    <xf numFmtId="0" fontId="4" fillId="0" borderId="0"/>
    <xf numFmtId="0" fontId="4" fillId="0" borderId="0"/>
    <xf numFmtId="0" fontId="4" fillId="0" borderId="0"/>
    <xf numFmtId="0" fontId="4" fillId="0" borderId="0"/>
    <xf numFmtId="0" fontId="4" fillId="0" borderId="0"/>
    <xf numFmtId="164"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cellStyleXfs>
  <cellXfs count="363">
    <xf numFmtId="0" fontId="0" fillId="0" borderId="0" xfId="0"/>
    <xf numFmtId="49" fontId="3" fillId="0" borderId="0" xfId="0" applyNumberFormat="1" applyFont="1" applyAlignment="1">
      <alignment horizontal="left" vertical="center"/>
    </xf>
    <xf numFmtId="49" fontId="5" fillId="0" borderId="0" xfId="4" applyNumberFormat="1" applyFont="1" applyAlignment="1">
      <alignment horizontal="left" vertical="center"/>
    </xf>
    <xf numFmtId="0" fontId="7" fillId="0" borderId="0" xfId="5" applyFont="1"/>
    <xf numFmtId="0" fontId="7" fillId="0" borderId="0" xfId="6" applyFont="1" applyAlignment="1">
      <alignment vertical="top"/>
    </xf>
    <xf numFmtId="0" fontId="7" fillId="0" borderId="0" xfId="6" applyFont="1" applyAlignment="1" applyProtection="1">
      <alignment vertical="top"/>
      <protection locked="0"/>
    </xf>
    <xf numFmtId="49" fontId="7" fillId="0" borderId="0" xfId="6" applyNumberFormat="1" applyFont="1" applyAlignment="1">
      <alignment horizontal="left" vertical="center" wrapText="1"/>
    </xf>
    <xf numFmtId="0" fontId="5" fillId="0" borderId="0" xfId="4" applyFont="1" applyAlignment="1">
      <alignment horizontal="left" vertical="center"/>
    </xf>
    <xf numFmtId="49" fontId="10" fillId="0" borderId="0" xfId="2" applyNumberFormat="1" applyFont="1" applyAlignment="1">
      <alignment horizontal="center" vertical="center"/>
    </xf>
    <xf numFmtId="49" fontId="9" fillId="0" borderId="0" xfId="2" applyNumberFormat="1" applyFont="1" applyAlignment="1">
      <alignment horizontal="center" vertical="center"/>
    </xf>
    <xf numFmtId="49" fontId="5" fillId="0" borderId="0" xfId="2" applyNumberFormat="1" applyFont="1" applyAlignment="1">
      <alignment horizontal="left" vertical="center"/>
    </xf>
    <xf numFmtId="0" fontId="5" fillId="0" borderId="0" xfId="2" applyFont="1" applyAlignment="1">
      <alignment horizontal="justify" vertical="center"/>
    </xf>
    <xf numFmtId="0" fontId="5" fillId="0" borderId="0" xfId="2" applyFont="1" applyAlignment="1">
      <alignment horizontal="left" vertical="center"/>
    </xf>
    <xf numFmtId="49" fontId="5" fillId="0" borderId="10" xfId="2" applyNumberFormat="1" applyFont="1" applyBorder="1" applyAlignment="1">
      <alignment horizontal="left" vertical="center"/>
    </xf>
    <xf numFmtId="0" fontId="11" fillId="0" borderId="0" xfId="2" applyFont="1" applyAlignment="1">
      <alignment horizontal="justify"/>
    </xf>
    <xf numFmtId="49" fontId="9" fillId="0" borderId="0" xfId="2" applyNumberFormat="1" applyFont="1" applyAlignment="1">
      <alignment horizontal="left" vertical="center"/>
    </xf>
    <xf numFmtId="0" fontId="5" fillId="0" borderId="0" xfId="4" applyFont="1"/>
    <xf numFmtId="49" fontId="5" fillId="0" borderId="0" xfId="2" applyNumberFormat="1" applyFont="1" applyAlignment="1">
      <alignment horizontal="center" vertical="center"/>
    </xf>
    <xf numFmtId="49" fontId="5" fillId="0" borderId="2" xfId="2" applyNumberFormat="1" applyFont="1" applyBorder="1" applyAlignment="1">
      <alignment horizontal="center" vertical="center"/>
    </xf>
    <xf numFmtId="0" fontId="5" fillId="0" borderId="4" xfId="6" applyFont="1" applyBorder="1" applyAlignment="1">
      <alignment horizontal="left" vertical="top" wrapText="1"/>
    </xf>
    <xf numFmtId="0" fontId="5" fillId="0" borderId="12" xfId="2" applyFont="1" applyBorder="1" applyAlignment="1">
      <alignment horizontal="justify" vertical="center"/>
    </xf>
    <xf numFmtId="0" fontId="5" fillId="0" borderId="2" xfId="2" applyFont="1" applyBorder="1" applyAlignment="1">
      <alignment horizontal="left" vertical="center"/>
    </xf>
    <xf numFmtId="49" fontId="6" fillId="0" borderId="0" xfId="0" applyNumberFormat="1" applyFont="1" applyAlignment="1">
      <alignment horizontal="left" vertical="center"/>
    </xf>
    <xf numFmtId="49" fontId="7" fillId="0" borderId="1" xfId="10" applyNumberFormat="1" applyFont="1" applyFill="1" applyBorder="1" applyAlignment="1">
      <alignment horizontal="left" vertical="center" wrapText="1"/>
    </xf>
    <xf numFmtId="49" fontId="7" fillId="0" borderId="1" xfId="0" applyNumberFormat="1" applyFont="1" applyFill="1" applyBorder="1" applyAlignment="1" applyProtection="1">
      <alignment horizontal="left" vertical="center" wrapText="1"/>
    </xf>
    <xf numFmtId="49" fontId="4" fillId="0" borderId="5" xfId="3" applyNumberFormat="1" applyFont="1" applyFill="1" applyBorder="1" applyAlignment="1">
      <alignment horizontal="left" vertical="center" wrapText="1"/>
    </xf>
    <xf numFmtId="0" fontId="5" fillId="0" borderId="0" xfId="2" applyFont="1" applyBorder="1" applyAlignment="1">
      <alignment horizontal="justify" vertical="center"/>
    </xf>
    <xf numFmtId="49" fontId="0" fillId="0" borderId="0" xfId="0" applyNumberFormat="1" applyFont="1" applyAlignment="1">
      <alignment horizontal="left" vertical="center"/>
    </xf>
    <xf numFmtId="0" fontId="0" fillId="0" borderId="0" xfId="0" applyFont="1" applyAlignment="1">
      <alignment horizontal="left" vertical="center"/>
    </xf>
    <xf numFmtId="49" fontId="13" fillId="0" borderId="5" xfId="0" applyNumberFormat="1" applyFont="1" applyFill="1" applyBorder="1" applyAlignment="1">
      <alignment horizontal="left" vertical="center" wrapText="1"/>
    </xf>
    <xf numFmtId="49" fontId="7" fillId="0" borderId="5" xfId="0" applyNumberFormat="1" applyFont="1" applyFill="1" applyBorder="1" applyAlignment="1" applyProtection="1">
      <alignment horizontal="left" vertical="center" wrapText="1"/>
    </xf>
    <xf numFmtId="0" fontId="4" fillId="0" borderId="5" xfId="10" applyFont="1" applyFill="1" applyBorder="1" applyAlignment="1">
      <alignment horizontal="justify" vertical="top" wrapText="1"/>
    </xf>
    <xf numFmtId="49" fontId="7" fillId="0" borderId="5" xfId="10" applyNumberFormat="1" applyFont="1" applyFill="1" applyBorder="1" applyAlignment="1">
      <alignment horizontal="left" vertical="center" wrapText="1"/>
    </xf>
    <xf numFmtId="49" fontId="4" fillId="0" borderId="0" xfId="4" applyNumberFormat="1" applyFont="1" applyAlignment="1">
      <alignment horizontal="left" vertical="center"/>
    </xf>
    <xf numFmtId="0" fontId="4" fillId="0" borderId="0" xfId="4" applyFont="1" applyAlignment="1">
      <alignment horizontal="left" vertical="center"/>
    </xf>
    <xf numFmtId="165" fontId="0" fillId="0" borderId="7" xfId="0" applyNumberFormat="1" applyFont="1" applyFill="1" applyBorder="1"/>
    <xf numFmtId="0" fontId="0" fillId="0" borderId="5" xfId="0" applyFont="1" applyFill="1" applyBorder="1" applyAlignment="1">
      <alignment horizontal="center"/>
    </xf>
    <xf numFmtId="4" fontId="0" fillId="0" borderId="5" xfId="0" applyNumberFormat="1" applyFont="1" applyFill="1" applyBorder="1"/>
    <xf numFmtId="165" fontId="0" fillId="0" borderId="5" xfId="0" applyNumberFormat="1" applyFont="1" applyFill="1" applyBorder="1"/>
    <xf numFmtId="0" fontId="0" fillId="0" borderId="1" xfId="0" applyFont="1" applyFill="1" applyBorder="1" applyAlignment="1">
      <alignment horizontal="center"/>
    </xf>
    <xf numFmtId="4" fontId="0" fillId="0" borderId="1" xfId="0" applyNumberFormat="1" applyFont="1" applyFill="1" applyBorder="1"/>
    <xf numFmtId="0" fontId="3" fillId="0" borderId="5" xfId="0" applyFont="1" applyFill="1" applyBorder="1" applyAlignment="1">
      <alignment horizontal="justify" vertical="top"/>
    </xf>
    <xf numFmtId="49" fontId="4" fillId="0" borderId="5" xfId="0" applyNumberFormat="1" applyFont="1" applyFill="1" applyBorder="1" applyAlignment="1" applyProtection="1">
      <alignment horizontal="left" vertical="center" wrapText="1"/>
    </xf>
    <xf numFmtId="0" fontId="0" fillId="0" borderId="5" xfId="0" applyFont="1" applyFill="1" applyBorder="1" applyAlignment="1">
      <alignment horizontal="justify" vertical="top" wrapText="1"/>
    </xf>
    <xf numFmtId="0" fontId="4" fillId="0" borderId="5" xfId="0" applyFont="1" applyFill="1" applyBorder="1" applyAlignment="1">
      <alignment horizontal="justify" vertical="top" wrapText="1"/>
    </xf>
    <xf numFmtId="0" fontId="18" fillId="0" borderId="5" xfId="0" applyFont="1" applyFill="1" applyBorder="1" applyAlignment="1">
      <alignment horizontal="justify" vertical="top" wrapText="1"/>
    </xf>
    <xf numFmtId="0" fontId="3" fillId="0" borderId="5" xfId="0" applyFont="1" applyFill="1" applyBorder="1" applyAlignment="1">
      <alignment horizontal="justify" vertical="top" wrapText="1"/>
    </xf>
    <xf numFmtId="0" fontId="1" fillId="0" borderId="5" xfId="0" applyFont="1" applyFill="1" applyBorder="1" applyAlignment="1">
      <alignment horizontal="justify" vertical="top" wrapText="1"/>
    </xf>
    <xf numFmtId="0" fontId="4" fillId="0" borderId="5" xfId="11" applyFont="1" applyFill="1" applyBorder="1" applyAlignment="1">
      <alignment horizontal="justify" vertical="top" wrapText="1"/>
    </xf>
    <xf numFmtId="0" fontId="0" fillId="0" borderId="7" xfId="0" applyFont="1" applyFill="1" applyBorder="1" applyAlignment="1">
      <alignment horizontal="justify" vertical="top" wrapText="1"/>
    </xf>
    <xf numFmtId="0" fontId="3" fillId="0" borderId="3" xfId="0" applyFont="1" applyFill="1" applyBorder="1" applyAlignment="1">
      <alignment horizontal="justify" vertical="center" wrapText="1"/>
    </xf>
    <xf numFmtId="0" fontId="0" fillId="0" borderId="8" xfId="0" applyFont="1" applyFill="1" applyBorder="1" applyAlignment="1">
      <alignment horizontal="justify" vertical="top" wrapText="1"/>
    </xf>
    <xf numFmtId="0" fontId="4" fillId="0" borderId="5" xfId="12" applyFont="1" applyFill="1" applyBorder="1" applyAlignment="1">
      <alignment horizontal="center"/>
    </xf>
    <xf numFmtId="49" fontId="4" fillId="0" borderId="5" xfId="5" applyNumberFormat="1" applyFont="1" applyFill="1" applyBorder="1" applyAlignment="1">
      <alignment horizontal="left" vertical="center" wrapText="1"/>
    </xf>
    <xf numFmtId="0" fontId="4" fillId="0" borderId="5" xfId="3" applyFont="1" applyFill="1" applyBorder="1" applyAlignment="1">
      <alignment horizontal="justify" vertical="top" wrapText="1"/>
    </xf>
    <xf numFmtId="49" fontId="4" fillId="0" borderId="5" xfId="10" applyNumberFormat="1" applyFont="1" applyFill="1" applyBorder="1" applyAlignment="1">
      <alignment horizontal="left" vertical="center" wrapText="1"/>
    </xf>
    <xf numFmtId="49" fontId="4" fillId="0" borderId="1" xfId="10" applyNumberFormat="1" applyFont="1" applyFill="1" applyBorder="1" applyAlignment="1">
      <alignment horizontal="left" vertical="center" wrapText="1"/>
    </xf>
    <xf numFmtId="49" fontId="5" fillId="0" borderId="3" xfId="10" applyNumberFormat="1" applyFont="1" applyFill="1" applyBorder="1" applyAlignment="1">
      <alignment horizontal="left" vertical="center" wrapText="1"/>
    </xf>
    <xf numFmtId="49" fontId="0" fillId="0" borderId="5" xfId="0" applyNumberFormat="1" applyFont="1" applyFill="1" applyBorder="1" applyAlignment="1">
      <alignment horizontal="left" vertical="top" wrapText="1"/>
    </xf>
    <xf numFmtId="49" fontId="4" fillId="0" borderId="5" xfId="3" applyNumberFormat="1" applyFont="1" applyFill="1" applyBorder="1" applyAlignment="1" applyProtection="1">
      <alignment horizontal="left" vertical="top" wrapText="1"/>
    </xf>
    <xf numFmtId="0" fontId="4" fillId="0" borderId="5" xfId="2" applyFont="1" applyFill="1" applyBorder="1" applyAlignment="1">
      <alignment horizontal="justify" vertical="top" wrapText="1"/>
    </xf>
    <xf numFmtId="49" fontId="4" fillId="0" borderId="5" xfId="0" applyNumberFormat="1" applyFont="1" applyFill="1" applyBorder="1" applyAlignment="1" applyProtection="1">
      <alignment horizontal="left" vertical="top" wrapText="1"/>
    </xf>
    <xf numFmtId="49" fontId="4" fillId="0" borderId="5" xfId="5" applyNumberFormat="1" applyFont="1" applyFill="1" applyBorder="1" applyAlignment="1" applyProtection="1">
      <alignment horizontal="left" vertical="center" wrapText="1"/>
    </xf>
    <xf numFmtId="0" fontId="0" fillId="0" borderId="5" xfId="0" applyFont="1" applyFill="1" applyBorder="1" applyAlignment="1">
      <alignment horizontal="justify" vertical="top"/>
    </xf>
    <xf numFmtId="0" fontId="0" fillId="0" borderId="5" xfId="0" applyFont="1" applyFill="1" applyBorder="1" applyAlignment="1">
      <alignment vertical="top" wrapText="1"/>
    </xf>
    <xf numFmtId="49" fontId="4" fillId="0" borderId="5" xfId="3" applyNumberFormat="1" applyFont="1" applyFill="1" applyBorder="1" applyAlignment="1">
      <alignment vertical="top" wrapText="1"/>
    </xf>
    <xf numFmtId="49" fontId="5" fillId="0" borderId="5" xfId="3" applyNumberFormat="1" applyFont="1" applyFill="1" applyBorder="1" applyAlignment="1">
      <alignment vertical="top" wrapText="1"/>
    </xf>
    <xf numFmtId="49" fontId="4" fillId="0" borderId="5" xfId="0" applyNumberFormat="1" applyFont="1" applyFill="1" applyBorder="1" applyAlignment="1">
      <alignment horizontal="left" vertical="center" wrapText="1"/>
    </xf>
    <xf numFmtId="49" fontId="0" fillId="0" borderId="5" xfId="0" applyNumberFormat="1" applyFont="1" applyFill="1" applyBorder="1" applyAlignment="1">
      <alignment vertical="top"/>
    </xf>
    <xf numFmtId="49" fontId="5" fillId="0" borderId="1" xfId="10" applyNumberFormat="1" applyFont="1" applyFill="1" applyBorder="1" applyAlignment="1">
      <alignment horizontal="left" vertical="center" wrapText="1"/>
    </xf>
    <xf numFmtId="49" fontId="5" fillId="0" borderId="5" xfId="10" applyNumberFormat="1" applyFont="1" applyFill="1" applyBorder="1" applyAlignment="1">
      <alignment horizontal="left" vertical="center" wrapText="1"/>
    </xf>
    <xf numFmtId="0" fontId="0" fillId="0" borderId="5" xfId="0" applyFont="1" applyFill="1" applyBorder="1" applyAlignment="1">
      <alignment horizontal="left" wrapText="1"/>
    </xf>
    <xf numFmtId="0" fontId="4" fillId="0" borderId="5" xfId="8" applyFont="1" applyFill="1" applyBorder="1" applyAlignment="1">
      <alignment horizontal="justify" vertical="top" wrapText="1"/>
    </xf>
    <xf numFmtId="49" fontId="0" fillId="0" borderId="3" xfId="0" applyNumberFormat="1" applyFont="1" applyFill="1" applyBorder="1" applyAlignment="1">
      <alignment vertical="top"/>
    </xf>
    <xf numFmtId="0" fontId="4" fillId="0" borderId="7" xfId="8" applyFont="1" applyFill="1" applyBorder="1" applyAlignment="1">
      <alignment horizontal="justify" vertical="top" wrapText="1"/>
    </xf>
    <xf numFmtId="0" fontId="5" fillId="0" borderId="3" xfId="8" applyFont="1" applyFill="1" applyBorder="1" applyAlignment="1">
      <alignment horizontal="justify" vertical="top" wrapText="1"/>
    </xf>
    <xf numFmtId="0" fontId="0" fillId="0" borderId="1" xfId="0" applyFont="1" applyFill="1" applyBorder="1" applyAlignment="1">
      <alignment horizontal="justify" vertical="top" wrapText="1"/>
    </xf>
    <xf numFmtId="0" fontId="3" fillId="0" borderId="3" xfId="0" applyFont="1" applyFill="1" applyBorder="1" applyAlignment="1">
      <alignment horizontal="justify" wrapText="1"/>
    </xf>
    <xf numFmtId="49" fontId="12" fillId="0" borderId="3" xfId="0" applyNumberFormat="1" applyFont="1" applyFill="1" applyBorder="1" applyAlignment="1" applyProtection="1">
      <alignment horizontal="left" vertical="center" wrapText="1"/>
    </xf>
    <xf numFmtId="0" fontId="4" fillId="0" borderId="5" xfId="0" applyFont="1" applyFill="1" applyBorder="1" applyAlignment="1">
      <alignment vertical="top" wrapText="1"/>
    </xf>
    <xf numFmtId="0" fontId="0" fillId="0" borderId="5" xfId="0" applyFont="1" applyFill="1" applyBorder="1" applyAlignment="1">
      <alignment horizontal="left" vertical="top" wrapText="1"/>
    </xf>
    <xf numFmtId="0" fontId="4" fillId="0" borderId="1" xfId="2" applyFont="1" applyFill="1" applyBorder="1" applyAlignment="1">
      <alignment horizontal="justify" vertical="top" wrapText="1"/>
    </xf>
    <xf numFmtId="4" fontId="0" fillId="0" borderId="5" xfId="0" applyNumberFormat="1" applyFont="1" applyFill="1" applyBorder="1" applyAlignment="1"/>
    <xf numFmtId="165" fontId="0" fillId="0" borderId="5" xfId="0" applyNumberFormat="1" applyFont="1" applyFill="1" applyBorder="1" applyAlignment="1"/>
    <xf numFmtId="49" fontId="9" fillId="0" borderId="0" xfId="4" applyNumberFormat="1" applyFont="1" applyAlignment="1">
      <alignment horizontal="left" vertical="center"/>
    </xf>
    <xf numFmtId="0" fontId="9" fillId="0" borderId="0" xfId="4" applyFont="1" applyAlignment="1">
      <alignment horizontal="left" vertical="center"/>
    </xf>
    <xf numFmtId="49" fontId="0" fillId="0" borderId="1" xfId="0" applyNumberFormat="1" applyFont="1" applyFill="1" applyBorder="1" applyAlignment="1">
      <alignment vertical="top"/>
    </xf>
    <xf numFmtId="49" fontId="0" fillId="0" borderId="7" xfId="0" applyNumberFormat="1" applyFont="1" applyFill="1" applyBorder="1" applyAlignment="1">
      <alignment vertical="top"/>
    </xf>
    <xf numFmtId="0" fontId="0" fillId="0" borderId="5" xfId="0" applyFont="1" applyFill="1" applyBorder="1" applyAlignment="1">
      <alignment horizontal="justify"/>
    </xf>
    <xf numFmtId="0" fontId="0" fillId="0" borderId="0" xfId="0" applyFont="1" applyFill="1"/>
    <xf numFmtId="0" fontId="0" fillId="0" borderId="8" xfId="0" applyFont="1" applyFill="1" applyBorder="1" applyAlignment="1">
      <alignment horizontal="left" vertical="top" wrapText="1"/>
    </xf>
    <xf numFmtId="49" fontId="0" fillId="0" borderId="8" xfId="0" applyNumberFormat="1" applyFont="1" applyFill="1" applyBorder="1" applyAlignment="1">
      <alignment vertical="top"/>
    </xf>
    <xf numFmtId="0" fontId="4" fillId="0" borderId="8" xfId="8" applyFont="1" applyFill="1" applyBorder="1" applyAlignment="1">
      <alignment horizontal="justify" vertical="top" wrapText="1"/>
    </xf>
    <xf numFmtId="0" fontId="11" fillId="0" borderId="4" xfId="2" applyFont="1" applyBorder="1" applyAlignment="1">
      <alignment horizontal="left" vertical="top" wrapText="1" readingOrder="1"/>
    </xf>
    <xf numFmtId="0" fontId="11" fillId="0" borderId="5" xfId="2" applyFont="1" applyBorder="1" applyAlignment="1">
      <alignment horizontal="left" vertical="top" wrapText="1" readingOrder="1"/>
    </xf>
    <xf numFmtId="0" fontId="11" fillId="0" borderId="4" xfId="6" applyFont="1" applyBorder="1" applyAlignment="1">
      <alignment horizontal="left" vertical="top" wrapText="1" readingOrder="1"/>
    </xf>
    <xf numFmtId="0" fontId="11" fillId="0" borderId="4" xfId="0" applyFont="1" applyBorder="1" applyAlignment="1">
      <alignment vertical="top" wrapText="1" readingOrder="1"/>
    </xf>
    <xf numFmtId="0" fontId="11" fillId="0" borderId="4" xfId="5" applyFont="1" applyBorder="1" applyAlignment="1">
      <alignment horizontal="left" vertical="top" wrapText="1" readingOrder="1"/>
    </xf>
    <xf numFmtId="0" fontId="20" fillId="0" borderId="4" xfId="0" applyFont="1" applyBorder="1" applyAlignment="1">
      <alignment vertical="top" wrapText="1" readingOrder="1"/>
    </xf>
    <xf numFmtId="0" fontId="7" fillId="0" borderId="0" xfId="6" applyFont="1" applyAlignment="1">
      <alignment vertical="top" wrapText="1"/>
    </xf>
    <xf numFmtId="0" fontId="11" fillId="0" borderId="0" xfId="6" applyFont="1" applyAlignment="1">
      <alignment vertical="top" wrapText="1"/>
    </xf>
    <xf numFmtId="49" fontId="4" fillId="0" borderId="0" xfId="2" applyNumberFormat="1" applyFont="1" applyAlignment="1">
      <alignment horizontal="left" vertical="center"/>
    </xf>
    <xf numFmtId="0" fontId="4" fillId="0" borderId="0" xfId="2" applyFont="1" applyAlignment="1">
      <alignment horizontal="left" vertical="center"/>
    </xf>
    <xf numFmtId="0" fontId="4" fillId="0" borderId="0" xfId="2" applyFont="1"/>
    <xf numFmtId="0" fontId="4" fillId="0" borderId="0" xfId="4" applyFont="1"/>
    <xf numFmtId="49" fontId="4" fillId="0" borderId="0" xfId="2" applyNumberFormat="1" applyFont="1" applyAlignment="1">
      <alignment vertical="top"/>
    </xf>
    <xf numFmtId="49" fontId="4" fillId="0" borderId="2" xfId="2" applyNumberFormat="1" applyFont="1" applyBorder="1" applyAlignment="1">
      <alignment horizontal="left" vertical="center"/>
    </xf>
    <xf numFmtId="165" fontId="4" fillId="0" borderId="0" xfId="2" applyNumberFormat="1" applyFont="1" applyAlignment="1">
      <alignment horizontal="left" vertical="center"/>
    </xf>
    <xf numFmtId="0" fontId="4" fillId="0" borderId="9" xfId="2" applyFont="1" applyBorder="1" applyAlignment="1">
      <alignment horizontal="left" vertical="center"/>
    </xf>
    <xf numFmtId="49" fontId="4" fillId="0" borderId="10" xfId="2" applyNumberFormat="1" applyFont="1" applyBorder="1" applyAlignment="1">
      <alignment horizontal="left" vertical="center"/>
    </xf>
    <xf numFmtId="0" fontId="4" fillId="0" borderId="0" xfId="2" applyFont="1" applyAlignment="1">
      <alignment horizontal="justify"/>
    </xf>
    <xf numFmtId="0" fontId="4" fillId="0" borderId="0" xfId="2" applyFont="1" applyAlignment="1">
      <alignment horizontal="center"/>
    </xf>
    <xf numFmtId="165" fontId="0" fillId="0" borderId="5" xfId="0" applyNumberFormat="1" applyFont="1" applyFill="1" applyBorder="1" applyProtection="1">
      <protection locked="0"/>
    </xf>
    <xf numFmtId="165" fontId="0" fillId="0" borderId="1" xfId="0" applyNumberFormat="1" applyFont="1" applyFill="1" applyBorder="1" applyProtection="1">
      <protection locked="0"/>
    </xf>
    <xf numFmtId="165" fontId="0" fillId="0" borderId="5" xfId="0" applyNumberFormat="1" applyFont="1" applyFill="1" applyBorder="1" applyAlignment="1" applyProtection="1">
      <protection locked="0"/>
    </xf>
    <xf numFmtId="165" fontId="0" fillId="0" borderId="1" xfId="0" applyNumberFormat="1" applyFont="1" applyFill="1" applyBorder="1" applyAlignment="1"/>
    <xf numFmtId="165" fontId="4" fillId="0" borderId="5" xfId="2" applyNumberFormat="1" applyFont="1" applyFill="1" applyBorder="1" applyAlignment="1"/>
    <xf numFmtId="165" fontId="0" fillId="0" borderId="3" xfId="0" applyNumberFormat="1" applyFont="1" applyFill="1" applyBorder="1" applyAlignment="1"/>
    <xf numFmtId="165" fontId="0" fillId="0" borderId="14" xfId="0" applyNumberFormat="1" applyFont="1" applyFill="1" applyBorder="1" applyAlignment="1"/>
    <xf numFmtId="165" fontId="0" fillId="0" borderId="7" xfId="0" applyNumberFormat="1" applyFont="1" applyFill="1" applyBorder="1" applyAlignment="1"/>
    <xf numFmtId="165" fontId="3" fillId="0" borderId="3" xfId="0" applyNumberFormat="1" applyFont="1" applyFill="1" applyBorder="1" applyAlignment="1"/>
    <xf numFmtId="49" fontId="0" fillId="0" borderId="0" xfId="0" applyNumberFormat="1" applyFont="1" applyFill="1" applyAlignment="1">
      <alignment horizontal="left" vertical="center"/>
    </xf>
    <xf numFmtId="0" fontId="5" fillId="0" borderId="0" xfId="4" applyFont="1" applyFill="1" applyAlignment="1">
      <alignment horizontal="left" vertical="center"/>
    </xf>
    <xf numFmtId="4" fontId="0" fillId="0" borderId="0" xfId="0" applyNumberFormat="1" applyFont="1" applyFill="1" applyAlignment="1">
      <alignment vertical="center"/>
    </xf>
    <xf numFmtId="165" fontId="0" fillId="0" borderId="0" xfId="0" applyNumberFormat="1" applyFont="1" applyFill="1" applyAlignment="1">
      <alignment vertical="center"/>
    </xf>
    <xf numFmtId="49" fontId="4" fillId="0" borderId="0" xfId="4" applyNumberFormat="1" applyFont="1" applyFill="1" applyAlignment="1">
      <alignment horizontal="left" vertical="center"/>
    </xf>
    <xf numFmtId="0" fontId="4" fillId="0" borderId="0" xfId="4" applyFont="1" applyFill="1" applyAlignment="1">
      <alignment horizontal="left" vertical="center"/>
    </xf>
    <xf numFmtId="49" fontId="9" fillId="0" borderId="0" xfId="4" applyNumberFormat="1" applyFont="1" applyFill="1" applyAlignment="1">
      <alignment horizontal="left" vertical="center"/>
    </xf>
    <xf numFmtId="0" fontId="9" fillId="0" borderId="0" xfId="4" applyFont="1" applyFill="1" applyAlignment="1">
      <alignment horizontal="left" vertical="center"/>
    </xf>
    <xf numFmtId="0" fontId="0" fillId="0" borderId="0" xfId="0" applyFont="1" applyFill="1" applyAlignment="1">
      <alignment horizontal="left" vertical="center"/>
    </xf>
    <xf numFmtId="49" fontId="2" fillId="0" borderId="0" xfId="0" applyNumberFormat="1" applyFont="1" applyFill="1" applyAlignment="1">
      <alignment vertical="center"/>
    </xf>
    <xf numFmtId="49" fontId="0" fillId="0" borderId="0" xfId="0" applyNumberFormat="1" applyFont="1" applyFill="1" applyAlignment="1">
      <alignment vertical="center"/>
    </xf>
    <xf numFmtId="0" fontId="0" fillId="0" borderId="0" xfId="0" applyFont="1" applyFill="1" applyAlignment="1">
      <alignment horizontal="justify" vertical="center"/>
    </xf>
    <xf numFmtId="0" fontId="0" fillId="0" borderId="0" xfId="0" applyFont="1" applyFill="1" applyAlignment="1">
      <alignment horizontal="center" vertical="center"/>
    </xf>
    <xf numFmtId="49" fontId="3" fillId="0" borderId="0" xfId="0" applyNumberFormat="1" applyFont="1" applyFill="1" applyAlignment="1">
      <alignment vertical="center"/>
    </xf>
    <xf numFmtId="0" fontId="3" fillId="0" borderId="0" xfId="0" applyFont="1" applyFill="1" applyAlignment="1">
      <alignment horizontal="justify" vertical="center"/>
    </xf>
    <xf numFmtId="0" fontId="1" fillId="0" borderId="0" xfId="0" applyFont="1" applyFill="1" applyAlignment="1">
      <alignment horizontal="justify" vertical="center"/>
    </xf>
    <xf numFmtId="49" fontId="0" fillId="0" borderId="6" xfId="0" applyNumberFormat="1" applyFont="1" applyFill="1" applyBorder="1" applyAlignment="1">
      <alignment horizontal="left" vertical="center"/>
    </xf>
    <xf numFmtId="0" fontId="0" fillId="0" borderId="6" xfId="0" applyFont="1" applyFill="1" applyBorder="1" applyAlignment="1">
      <alignment horizontal="left" vertical="center"/>
    </xf>
    <xf numFmtId="4" fontId="0" fillId="0" borderId="6" xfId="0" applyNumberFormat="1" applyFont="1" applyFill="1" applyBorder="1" applyAlignment="1">
      <alignment vertical="center"/>
    </xf>
    <xf numFmtId="165" fontId="0" fillId="0" borderId="6" xfId="0" applyNumberFormat="1" applyFont="1" applyFill="1" applyBorder="1" applyAlignment="1">
      <alignment vertical="center"/>
    </xf>
    <xf numFmtId="49" fontId="0" fillId="0" borderId="2" xfId="0" applyNumberFormat="1" applyFont="1" applyFill="1" applyBorder="1" applyAlignment="1">
      <alignment horizontal="left" vertical="center"/>
    </xf>
    <xf numFmtId="0" fontId="0" fillId="0" borderId="2" xfId="0" applyFont="1" applyFill="1" applyBorder="1" applyAlignment="1">
      <alignment horizontal="left" vertical="center"/>
    </xf>
    <xf numFmtId="9" fontId="0" fillId="0" borderId="2" xfId="0" applyNumberFormat="1" applyFont="1" applyFill="1" applyBorder="1" applyAlignment="1">
      <alignment horizontal="left" vertical="center"/>
    </xf>
    <xf numFmtId="4" fontId="0" fillId="0" borderId="2" xfId="0" applyNumberFormat="1" applyFont="1" applyFill="1" applyBorder="1" applyAlignment="1">
      <alignment vertical="center"/>
    </xf>
    <xf numFmtId="165" fontId="0" fillId="0" borderId="2" xfId="0" applyNumberFormat="1" applyFont="1" applyFill="1" applyBorder="1" applyAlignment="1">
      <alignment vertical="center"/>
    </xf>
    <xf numFmtId="165" fontId="1" fillId="0" borderId="0" xfId="0" applyNumberFormat="1" applyFont="1" applyFill="1" applyAlignment="1">
      <alignment vertical="center"/>
    </xf>
    <xf numFmtId="49" fontId="3" fillId="0" borderId="10" xfId="0" applyNumberFormat="1" applyFont="1" applyFill="1" applyBorder="1" applyAlignment="1">
      <alignment horizontal="left" vertical="center"/>
    </xf>
    <xf numFmtId="0" fontId="3" fillId="0" borderId="10" xfId="0" applyFont="1" applyFill="1" applyBorder="1" applyAlignment="1">
      <alignment horizontal="left" vertical="center"/>
    </xf>
    <xf numFmtId="4" fontId="3" fillId="0" borderId="10" xfId="0" applyNumberFormat="1" applyFont="1" applyFill="1" applyBorder="1" applyAlignment="1">
      <alignment vertical="center"/>
    </xf>
    <xf numFmtId="165" fontId="3" fillId="0" borderId="10" xfId="0" applyNumberFormat="1" applyFont="1" applyFill="1" applyBorder="1" applyAlignment="1">
      <alignment vertical="center"/>
    </xf>
    <xf numFmtId="0" fontId="1" fillId="0" borderId="0" xfId="0" applyFont="1" applyFill="1" applyAlignment="1">
      <alignment horizontal="left" vertical="center"/>
    </xf>
    <xf numFmtId="9" fontId="0" fillId="0" borderId="0" xfId="0" applyNumberFormat="1" applyFont="1" applyFill="1" applyAlignment="1">
      <alignment horizontal="left" vertical="center"/>
    </xf>
    <xf numFmtId="49" fontId="1" fillId="0" borderId="0" xfId="0" applyNumberFormat="1" applyFont="1" applyFill="1" applyAlignment="1">
      <alignment horizontal="left" vertical="center"/>
    </xf>
    <xf numFmtId="4" fontId="1" fillId="0" borderId="0" xfId="0" applyNumberFormat="1" applyFont="1" applyFill="1" applyAlignment="1">
      <alignment vertical="center"/>
    </xf>
    <xf numFmtId="49" fontId="0" fillId="0" borderId="2" xfId="0" applyNumberFormat="1" applyFont="1" applyFill="1" applyBorder="1" applyAlignment="1">
      <alignment vertical="top"/>
    </xf>
    <xf numFmtId="0" fontId="0" fillId="0" borderId="2" xfId="0" applyFont="1" applyFill="1" applyBorder="1" applyAlignment="1">
      <alignment horizontal="justify"/>
    </xf>
    <xf numFmtId="0" fontId="0" fillId="0" borderId="2" xfId="0" applyFont="1" applyFill="1" applyBorder="1" applyAlignment="1">
      <alignment horizontal="center"/>
    </xf>
    <xf numFmtId="4" fontId="0" fillId="0" borderId="2" xfId="0" applyNumberFormat="1" applyFont="1" applyFill="1" applyBorder="1"/>
    <xf numFmtId="165" fontId="0" fillId="0" borderId="2" xfId="0" applyNumberFormat="1" applyFont="1" applyFill="1" applyBorder="1"/>
    <xf numFmtId="49" fontId="3" fillId="0" borderId="4" xfId="0" applyNumberFormat="1" applyFont="1" applyFill="1" applyBorder="1" applyAlignment="1">
      <alignment vertical="top"/>
    </xf>
    <xf numFmtId="0" fontId="3" fillId="0" borderId="4" xfId="0" applyFont="1" applyFill="1" applyBorder="1" applyAlignment="1">
      <alignment horizontal="center"/>
    </xf>
    <xf numFmtId="4" fontId="3" fillId="0" borderId="4" xfId="0" applyNumberFormat="1" applyFont="1" applyFill="1" applyBorder="1" applyAlignment="1">
      <alignment horizontal="center"/>
    </xf>
    <xf numFmtId="165" fontId="3" fillId="0" borderId="4" xfId="0" applyNumberFormat="1" applyFont="1" applyFill="1" applyBorder="1" applyAlignment="1">
      <alignment horizontal="center"/>
    </xf>
    <xf numFmtId="0" fontId="0" fillId="0" borderId="1" xfId="0" applyFont="1" applyFill="1" applyBorder="1" applyAlignment="1">
      <alignment horizontal="justify" vertical="top"/>
    </xf>
    <xf numFmtId="4" fontId="0" fillId="0" borderId="1" xfId="0" applyNumberFormat="1" applyFont="1" applyFill="1" applyBorder="1" applyAlignment="1"/>
    <xf numFmtId="49" fontId="4" fillId="0" borderId="5" xfId="2" applyNumberFormat="1" applyFont="1" applyFill="1" applyBorder="1" applyAlignment="1">
      <alignment vertical="top"/>
    </xf>
    <xf numFmtId="0" fontId="5" fillId="0" borderId="5" xfId="2" applyFont="1" applyFill="1" applyBorder="1" applyAlignment="1">
      <alignment horizontal="justify" vertical="top"/>
    </xf>
    <xf numFmtId="0" fontId="4" fillId="0" borderId="5" xfId="2" applyFont="1" applyFill="1" applyBorder="1" applyAlignment="1">
      <alignment horizontal="center"/>
    </xf>
    <xf numFmtId="49" fontId="5" fillId="0" borderId="5" xfId="2" applyNumberFormat="1" applyFont="1" applyFill="1" applyBorder="1" applyAlignment="1">
      <alignment vertical="top"/>
    </xf>
    <xf numFmtId="0" fontId="4" fillId="0" borderId="5" xfId="2" applyFont="1" applyFill="1" applyBorder="1" applyAlignment="1">
      <alignment horizontal="justify" vertical="top"/>
    </xf>
    <xf numFmtId="49" fontId="3" fillId="0" borderId="5" xfId="0" applyNumberFormat="1" applyFont="1" applyFill="1" applyBorder="1" applyAlignment="1">
      <alignment vertical="top"/>
    </xf>
    <xf numFmtId="0" fontId="5" fillId="0" borderId="5" xfId="2" applyFont="1" applyFill="1" applyBorder="1" applyAlignment="1">
      <alignment horizontal="justify" vertical="top" wrapText="1"/>
    </xf>
    <xf numFmtId="0" fontId="5" fillId="0" borderId="5" xfId="3" applyFont="1" applyFill="1" applyBorder="1" applyAlignment="1">
      <alignment horizontal="justify" vertical="top" wrapText="1"/>
    </xf>
    <xf numFmtId="0" fontId="3" fillId="0" borderId="3" xfId="0" applyFont="1" applyFill="1" applyBorder="1" applyAlignment="1">
      <alignment horizontal="left" vertical="top" wrapText="1"/>
    </xf>
    <xf numFmtId="0" fontId="0" fillId="0" borderId="3" xfId="0" applyFont="1" applyFill="1" applyBorder="1" applyAlignment="1">
      <alignment horizontal="center"/>
    </xf>
    <xf numFmtId="4" fontId="0" fillId="0" borderId="3" xfId="0" applyNumberFormat="1" applyFont="1" applyFill="1" applyBorder="1" applyAlignment="1"/>
    <xf numFmtId="0" fontId="0" fillId="0" borderId="0" xfId="0" applyFont="1" applyFill="1" applyAlignment="1">
      <alignment vertical="center"/>
    </xf>
    <xf numFmtId="49" fontId="0" fillId="0" borderId="14" xfId="0" applyNumberFormat="1" applyFont="1" applyFill="1" applyBorder="1" applyAlignment="1">
      <alignment vertical="top"/>
    </xf>
    <xf numFmtId="0" fontId="0" fillId="0" borderId="14" xfId="0" applyFont="1" applyFill="1" applyBorder="1" applyAlignment="1">
      <alignment horizontal="justify" vertical="top"/>
    </xf>
    <xf numFmtId="0" fontId="0" fillId="0" borderId="14" xfId="0" applyFont="1" applyFill="1" applyBorder="1" applyAlignment="1">
      <alignment horizontal="center"/>
    </xf>
    <xf numFmtId="4" fontId="0" fillId="0" borderId="14" xfId="0" applyNumberFormat="1" applyFont="1" applyFill="1" applyBorder="1" applyAlignment="1"/>
    <xf numFmtId="0" fontId="0" fillId="0" borderId="7" xfId="0" applyFont="1" applyFill="1" applyBorder="1" applyAlignment="1">
      <alignment horizontal="justify" vertical="top"/>
    </xf>
    <xf numFmtId="0" fontId="0" fillId="0" borderId="7" xfId="0" applyFont="1" applyFill="1" applyBorder="1" applyAlignment="1">
      <alignment horizontal="center"/>
    </xf>
    <xf numFmtId="4" fontId="0" fillId="0" borderId="7" xfId="0" applyNumberFormat="1" applyFont="1" applyFill="1" applyBorder="1" applyAlignment="1"/>
    <xf numFmtId="49" fontId="3" fillId="0" borderId="3" xfId="0" applyNumberFormat="1" applyFont="1" applyFill="1" applyBorder="1" applyAlignment="1">
      <alignment vertical="top"/>
    </xf>
    <xf numFmtId="0" fontId="3" fillId="0" borderId="3" xfId="0" applyFont="1" applyFill="1" applyBorder="1" applyAlignment="1">
      <alignment horizontal="justify" vertical="top"/>
    </xf>
    <xf numFmtId="0" fontId="3" fillId="0" borderId="3" xfId="0" applyFont="1" applyFill="1" applyBorder="1" applyAlignment="1">
      <alignment horizontal="center"/>
    </xf>
    <xf numFmtId="4" fontId="3" fillId="0" borderId="3" xfId="0" applyNumberFormat="1" applyFont="1" applyFill="1" applyBorder="1" applyAlignment="1"/>
    <xf numFmtId="49" fontId="0" fillId="0" borderId="0" xfId="0" applyNumberFormat="1" applyFont="1" applyFill="1" applyAlignment="1">
      <alignment vertical="top"/>
    </xf>
    <xf numFmtId="0" fontId="0" fillId="0" borderId="0" xfId="0" applyFont="1" applyFill="1" applyAlignment="1">
      <alignment horizontal="justify"/>
    </xf>
    <xf numFmtId="0" fontId="0" fillId="0" borderId="0" xfId="0" applyFont="1" applyFill="1" applyAlignment="1">
      <alignment horizontal="center"/>
    </xf>
    <xf numFmtId="4" fontId="0" fillId="0" borderId="0" xfId="0" applyNumberFormat="1" applyFont="1" applyFill="1"/>
    <xf numFmtId="165" fontId="0" fillId="0" borderId="0" xfId="0" applyNumberFormat="1" applyFont="1" applyFill="1"/>
    <xf numFmtId="165" fontId="0" fillId="0" borderId="3" xfId="0" applyNumberFormat="1" applyFont="1" applyFill="1" applyBorder="1" applyAlignment="1">
      <alignment vertical="center"/>
    </xf>
    <xf numFmtId="165" fontId="0" fillId="0" borderId="8" xfId="0" applyNumberFormat="1" applyFont="1" applyFill="1" applyBorder="1"/>
    <xf numFmtId="165" fontId="0" fillId="0" borderId="7" xfId="0" applyNumberFormat="1" applyFont="1" applyFill="1" applyBorder="1" applyProtection="1">
      <protection locked="0"/>
    </xf>
    <xf numFmtId="165" fontId="0" fillId="0" borderId="1" xfId="0" applyNumberFormat="1" applyFont="1" applyFill="1" applyBorder="1"/>
    <xf numFmtId="165" fontId="3" fillId="0" borderId="3" xfId="0" applyNumberFormat="1" applyFont="1" applyFill="1" applyBorder="1"/>
    <xf numFmtId="4" fontId="0" fillId="0" borderId="5" xfId="0" applyNumberFormat="1" applyFont="1" applyFill="1" applyBorder="1" applyAlignment="1">
      <alignment horizontal="right"/>
    </xf>
    <xf numFmtId="4" fontId="0" fillId="0" borderId="5" xfId="0" applyNumberFormat="1" applyFont="1" applyFill="1" applyBorder="1" applyAlignment="1" applyProtection="1">
      <alignment horizontal="right"/>
      <protection locked="0"/>
    </xf>
    <xf numFmtId="165" fontId="0" fillId="0" borderId="14" xfId="0" applyNumberFormat="1" applyFont="1" applyFill="1" applyBorder="1"/>
    <xf numFmtId="165" fontId="0" fillId="0" borderId="1" xfId="0" applyNumberFormat="1" applyFont="1" applyFill="1" applyBorder="1" applyAlignment="1">
      <alignment vertical="center"/>
    </xf>
    <xf numFmtId="165" fontId="0" fillId="0" borderId="5" xfId="0" applyNumberFormat="1" applyFont="1" applyFill="1" applyBorder="1" applyAlignment="1">
      <alignment vertical="center"/>
    </xf>
    <xf numFmtId="165" fontId="3" fillId="0" borderId="3" xfId="0" applyNumberFormat="1" applyFont="1" applyFill="1" applyBorder="1" applyAlignment="1">
      <alignment vertical="center"/>
    </xf>
    <xf numFmtId="165" fontId="0" fillId="0" borderId="5" xfId="0" applyNumberFormat="1" applyFont="1" applyFill="1" applyBorder="1" applyAlignment="1">
      <alignment vertical="top"/>
    </xf>
    <xf numFmtId="165" fontId="0" fillId="0" borderId="11" xfId="0" applyNumberFormat="1" applyFont="1" applyFill="1" applyBorder="1"/>
    <xf numFmtId="165" fontId="0" fillId="0" borderId="5" xfId="0" applyNumberFormat="1" applyFont="1" applyFill="1" applyBorder="1" applyProtection="1"/>
    <xf numFmtId="4" fontId="0" fillId="0" borderId="5" xfId="0" applyNumberFormat="1" applyFont="1" applyFill="1" applyBorder="1" applyProtection="1"/>
    <xf numFmtId="49" fontId="0" fillId="0" borderId="0" xfId="0" applyNumberFormat="1" applyFont="1" applyFill="1" applyBorder="1" applyAlignment="1">
      <alignment horizontal="left" vertical="center"/>
    </xf>
    <xf numFmtId="0" fontId="0" fillId="0" borderId="0" xfId="0" applyFont="1" applyFill="1" applyBorder="1" applyAlignment="1">
      <alignment horizontal="left" vertical="center"/>
    </xf>
    <xf numFmtId="4" fontId="0" fillId="0" borderId="0" xfId="0" applyNumberFormat="1" applyFont="1" applyFill="1" applyBorder="1" applyAlignment="1">
      <alignment vertical="center"/>
    </xf>
    <xf numFmtId="165" fontId="0" fillId="0" borderId="0" xfId="0" applyNumberFormat="1" applyFont="1" applyFill="1" applyBorder="1" applyAlignment="1">
      <alignment vertical="center"/>
    </xf>
    <xf numFmtId="49" fontId="3" fillId="0" borderId="0" xfId="0" applyNumberFormat="1" applyFont="1" applyFill="1" applyAlignment="1">
      <alignment horizontal="left" vertical="center"/>
    </xf>
    <xf numFmtId="0" fontId="3" fillId="0" borderId="0" xfId="0" applyFont="1" applyFill="1" applyAlignment="1">
      <alignment horizontal="left" vertical="center"/>
    </xf>
    <xf numFmtId="0" fontId="0" fillId="0" borderId="0" xfId="0" applyFont="1" applyFill="1" applyAlignment="1">
      <alignment horizontal="left" vertical="center" wrapText="1"/>
    </xf>
    <xf numFmtId="0" fontId="0" fillId="0" borderId="1" xfId="0" applyFont="1" applyFill="1" applyBorder="1" applyAlignment="1">
      <alignment horizontal="justify"/>
    </xf>
    <xf numFmtId="0" fontId="3" fillId="0" borderId="5" xfId="0" applyFont="1" applyFill="1" applyBorder="1" applyAlignment="1">
      <alignment horizontal="justify"/>
    </xf>
    <xf numFmtId="165" fontId="4" fillId="0" borderId="5" xfId="2" applyNumberFormat="1" applyFont="1" applyFill="1" applyBorder="1"/>
    <xf numFmtId="49" fontId="0" fillId="0" borderId="5" xfId="0" applyNumberFormat="1" applyFont="1" applyFill="1" applyBorder="1" applyAlignment="1">
      <alignment horizontal="left" vertical="center" wrapText="1"/>
    </xf>
    <xf numFmtId="49" fontId="0" fillId="0" borderId="3" xfId="0" applyNumberFormat="1" applyFont="1" applyFill="1" applyBorder="1" applyAlignment="1">
      <alignment vertical="center"/>
    </xf>
    <xf numFmtId="0" fontId="0" fillId="0" borderId="3" xfId="0" applyFont="1" applyFill="1" applyBorder="1" applyAlignment="1">
      <alignment horizontal="center" vertical="center"/>
    </xf>
    <xf numFmtId="4" fontId="0" fillId="0" borderId="3" xfId="0" applyNumberFormat="1" applyFont="1" applyFill="1" applyBorder="1" applyAlignment="1">
      <alignment vertical="center"/>
    </xf>
    <xf numFmtId="0" fontId="3" fillId="0" borderId="8" xfId="0" applyFont="1" applyFill="1" applyBorder="1" applyAlignment="1">
      <alignment horizontal="justify" vertical="top" wrapText="1"/>
    </xf>
    <xf numFmtId="0" fontId="0" fillId="0" borderId="8" xfId="0" applyFont="1" applyFill="1" applyBorder="1" applyAlignment="1">
      <alignment horizontal="center"/>
    </xf>
    <xf numFmtId="4" fontId="0" fillId="0" borderId="8" xfId="0" applyNumberFormat="1" applyFont="1" applyFill="1" applyBorder="1"/>
    <xf numFmtId="0" fontId="5" fillId="0" borderId="5" xfId="2" applyFont="1" applyFill="1" applyBorder="1" applyAlignment="1">
      <alignment horizontal="left" vertical="top" wrapText="1"/>
    </xf>
    <xf numFmtId="49" fontId="5" fillId="0" borderId="5" xfId="3" applyNumberFormat="1" applyFont="1" applyFill="1" applyBorder="1" applyAlignment="1">
      <alignment horizontal="left" vertical="top" wrapText="1"/>
    </xf>
    <xf numFmtId="0" fontId="3" fillId="0" borderId="3" xfId="0" applyFont="1" applyFill="1" applyBorder="1" applyAlignment="1">
      <alignment horizontal="left" vertical="center"/>
    </xf>
    <xf numFmtId="0" fontId="0" fillId="0" borderId="8" xfId="0" applyFont="1" applyFill="1" applyBorder="1" applyAlignment="1">
      <alignment horizontal="justify"/>
    </xf>
    <xf numFmtId="4" fontId="0" fillId="0" borderId="7" xfId="0" applyNumberFormat="1" applyFont="1" applyFill="1" applyBorder="1"/>
    <xf numFmtId="4" fontId="0" fillId="0" borderId="3" xfId="0" applyNumberFormat="1" applyFont="1" applyFill="1" applyBorder="1"/>
    <xf numFmtId="0" fontId="4" fillId="0" borderId="5" xfId="9" applyFont="1" applyFill="1" applyBorder="1" applyAlignment="1">
      <alignment horizontal="justify" vertical="top" wrapText="1"/>
    </xf>
    <xf numFmtId="4" fontId="3" fillId="0" borderId="3" xfId="0" applyNumberFormat="1" applyFont="1" applyFill="1" applyBorder="1"/>
    <xf numFmtId="0" fontId="3" fillId="0" borderId="3" xfId="0" applyFont="1" applyFill="1" applyBorder="1" applyAlignment="1">
      <alignment horizontal="left" vertical="center" wrapText="1"/>
    </xf>
    <xf numFmtId="0" fontId="0" fillId="0" borderId="5" xfId="0" applyFont="1" applyFill="1" applyBorder="1" applyAlignment="1">
      <alignment horizontal="justify" wrapText="1"/>
    </xf>
    <xf numFmtId="0" fontId="5" fillId="0" borderId="5" xfId="0" applyFont="1" applyFill="1" applyBorder="1" applyAlignment="1">
      <alignment vertical="top"/>
    </xf>
    <xf numFmtId="4" fontId="4" fillId="0" borderId="5" xfId="0" applyNumberFormat="1" applyFont="1" applyFill="1" applyBorder="1" applyAlignment="1">
      <alignment horizontal="right"/>
    </xf>
    <xf numFmtId="0" fontId="5" fillId="0" borderId="5" xfId="0" applyFont="1" applyFill="1" applyBorder="1" applyAlignment="1">
      <alignment horizontal="left" vertical="top" wrapText="1"/>
    </xf>
    <xf numFmtId="49" fontId="0" fillId="0" borderId="7" xfId="0" applyNumberFormat="1" applyFont="1" applyFill="1" applyBorder="1" applyAlignment="1"/>
    <xf numFmtId="0" fontId="0" fillId="0" borderId="7" xfId="0" applyFont="1" applyFill="1" applyBorder="1" applyAlignment="1">
      <alignment horizontal="justify"/>
    </xf>
    <xf numFmtId="49" fontId="0" fillId="0" borderId="3" xfId="0" applyNumberFormat="1" applyFont="1" applyFill="1" applyBorder="1" applyAlignment="1"/>
    <xf numFmtId="0" fontId="3" fillId="0" borderId="3" xfId="0" applyFont="1" applyFill="1" applyBorder="1" applyAlignment="1">
      <alignment horizontal="left"/>
    </xf>
    <xf numFmtId="0" fontId="0" fillId="0" borderId="14" xfId="0" applyFont="1" applyFill="1" applyBorder="1" applyAlignment="1">
      <alignment horizontal="justify"/>
    </xf>
    <xf numFmtId="4" fontId="0" fillId="0" borderId="14" xfId="0" applyNumberFormat="1" applyFont="1" applyFill="1" applyBorder="1"/>
    <xf numFmtId="0" fontId="3" fillId="0" borderId="5" xfId="0" applyFont="1" applyFill="1" applyBorder="1" applyAlignment="1">
      <alignment horizontal="left" vertical="top" wrapText="1"/>
    </xf>
    <xf numFmtId="0" fontId="3" fillId="0" borderId="5" xfId="0" applyFont="1" applyFill="1" applyBorder="1" applyAlignment="1">
      <alignment horizontal="left" wrapText="1"/>
    </xf>
    <xf numFmtId="49" fontId="3" fillId="0" borderId="5" xfId="0" applyNumberFormat="1" applyFont="1" applyFill="1" applyBorder="1" applyAlignment="1">
      <alignment horizontal="left" vertical="center" wrapText="1"/>
    </xf>
    <xf numFmtId="49" fontId="5" fillId="0" borderId="5" xfId="0" applyNumberFormat="1" applyFont="1" applyFill="1" applyBorder="1" applyAlignment="1">
      <alignment horizontal="left" vertical="center" wrapText="1"/>
    </xf>
    <xf numFmtId="164" fontId="0" fillId="0" borderId="0" xfId="7" applyFont="1" applyFill="1"/>
    <xf numFmtId="0" fontId="3" fillId="0" borderId="5" xfId="0" applyFont="1" applyFill="1" applyBorder="1" applyAlignment="1">
      <alignment vertical="top" wrapText="1"/>
    </xf>
    <xf numFmtId="0" fontId="18" fillId="0" borderId="5" xfId="0" quotePrefix="1" applyFont="1" applyFill="1" applyBorder="1" applyAlignment="1">
      <alignment horizontal="justify" vertical="top" wrapText="1"/>
    </xf>
    <xf numFmtId="49" fontId="0" fillId="0" borderId="1" xfId="0" applyNumberFormat="1" applyFont="1" applyFill="1" applyBorder="1" applyAlignment="1">
      <alignment vertical="center"/>
    </xf>
    <xf numFmtId="0" fontId="3" fillId="0" borderId="1" xfId="0" applyFont="1" applyFill="1" applyBorder="1" applyAlignment="1">
      <alignment horizontal="justify" vertical="center" wrapText="1"/>
    </xf>
    <xf numFmtId="0" fontId="0" fillId="0" borderId="1" xfId="0" applyFont="1" applyFill="1" applyBorder="1" applyAlignment="1">
      <alignment horizontal="center" vertical="center"/>
    </xf>
    <xf numFmtId="4" fontId="0" fillId="0" borderId="1" xfId="0" applyNumberFormat="1" applyFont="1" applyFill="1" applyBorder="1" applyAlignment="1">
      <alignment vertical="center"/>
    </xf>
    <xf numFmtId="49" fontId="3" fillId="0" borderId="5" xfId="0" applyNumberFormat="1" applyFont="1" applyFill="1" applyBorder="1" applyAlignment="1">
      <alignment vertical="center"/>
    </xf>
    <xf numFmtId="0" fontId="3" fillId="0" borderId="5" xfId="0" applyFont="1" applyFill="1" applyBorder="1" applyAlignment="1">
      <alignment horizontal="justify" vertical="center" wrapText="1"/>
    </xf>
    <xf numFmtId="0" fontId="0" fillId="0" borderId="5" xfId="0" applyFont="1" applyFill="1" applyBorder="1" applyAlignment="1">
      <alignment horizontal="center" vertical="center"/>
    </xf>
    <xf numFmtId="4" fontId="0" fillId="0" borderId="5" xfId="0" applyNumberFormat="1" applyFont="1" applyFill="1" applyBorder="1" applyAlignment="1">
      <alignment vertical="center"/>
    </xf>
    <xf numFmtId="49" fontId="0" fillId="0" borderId="5" xfId="0" applyNumberFormat="1" applyFont="1" applyFill="1" applyBorder="1" applyAlignment="1">
      <alignment vertical="center"/>
    </xf>
    <xf numFmtId="49" fontId="3" fillId="0" borderId="3" xfId="0" applyNumberFormat="1" applyFont="1" applyFill="1" applyBorder="1" applyAlignment="1">
      <alignment vertical="center"/>
    </xf>
    <xf numFmtId="0" fontId="3" fillId="0" borderId="3" xfId="0" applyFont="1" applyFill="1" applyBorder="1" applyAlignment="1">
      <alignment horizontal="center" vertical="center"/>
    </xf>
    <xf numFmtId="4" fontId="3" fillId="0" borderId="3" xfId="0" applyNumberFormat="1" applyFont="1" applyFill="1" applyBorder="1" applyAlignment="1">
      <alignment vertical="center"/>
    </xf>
    <xf numFmtId="0" fontId="3" fillId="0" borderId="5" xfId="0" applyFont="1" applyFill="1" applyBorder="1" applyAlignment="1">
      <alignment horizontal="center" vertical="top" wrapText="1"/>
    </xf>
    <xf numFmtId="0" fontId="0" fillId="0" borderId="5" xfId="0" applyFont="1" applyFill="1" applyBorder="1" applyAlignment="1">
      <alignment horizontal="center" vertical="top"/>
    </xf>
    <xf numFmtId="0" fontId="3" fillId="0" borderId="5" xfId="0" applyFont="1" applyFill="1" applyBorder="1" applyAlignment="1">
      <alignment horizontal="left" vertical="center" wrapText="1"/>
    </xf>
    <xf numFmtId="4" fontId="0" fillId="0" borderId="5" xfId="0" applyNumberFormat="1" applyFont="1" applyFill="1" applyBorder="1" applyAlignment="1">
      <alignment vertical="top"/>
    </xf>
    <xf numFmtId="49" fontId="0" fillId="0" borderId="11" xfId="0" applyNumberFormat="1" applyFont="1" applyFill="1" applyBorder="1" applyAlignment="1">
      <alignment vertical="top"/>
    </xf>
    <xf numFmtId="0" fontId="3" fillId="0" borderId="11" xfId="0" applyFont="1" applyFill="1" applyBorder="1" applyAlignment="1">
      <alignment horizontal="left"/>
    </xf>
    <xf numFmtId="0" fontId="0" fillId="0" borderId="11" xfId="0" applyFont="1" applyFill="1" applyBorder="1" applyAlignment="1">
      <alignment horizontal="center"/>
    </xf>
    <xf numFmtId="4" fontId="0" fillId="0" borderId="11" xfId="0" applyNumberFormat="1" applyFont="1" applyFill="1" applyBorder="1"/>
    <xf numFmtId="0" fontId="3" fillId="0" borderId="5" xfId="0" applyFont="1" applyFill="1" applyBorder="1" applyAlignment="1">
      <alignment horizontal="left"/>
    </xf>
    <xf numFmtId="165" fontId="3" fillId="0" borderId="5" xfId="0" applyNumberFormat="1" applyFont="1" applyFill="1" applyBorder="1"/>
    <xf numFmtId="0" fontId="4" fillId="0" borderId="5" xfId="0" applyFont="1" applyFill="1" applyBorder="1" applyAlignment="1">
      <alignment horizontal="justify" vertical="top"/>
    </xf>
    <xf numFmtId="0" fontId="0" fillId="0" borderId="5" xfId="0" applyFont="1" applyFill="1" applyBorder="1" applyAlignment="1">
      <alignment horizontal="left"/>
    </xf>
    <xf numFmtId="0" fontId="0" fillId="0" borderId="1" xfId="0" applyFont="1" applyFill="1" applyBorder="1" applyAlignment="1">
      <alignment horizontal="left" wrapText="1"/>
    </xf>
    <xf numFmtId="0" fontId="3" fillId="0" borderId="3" xfId="0" applyFont="1" applyFill="1" applyBorder="1" applyAlignment="1">
      <alignment horizontal="justify" vertical="center"/>
    </xf>
    <xf numFmtId="0" fontId="0" fillId="0" borderId="0" xfId="0" applyFont="1" applyFill="1" applyAlignment="1">
      <alignment horizontal="center" vertical="top"/>
    </xf>
    <xf numFmtId="0" fontId="3" fillId="0" borderId="0" xfId="0" applyFont="1" applyFill="1" applyAlignment="1">
      <alignment horizontal="left"/>
    </xf>
    <xf numFmtId="165" fontId="3" fillId="0" borderId="0" xfId="0" applyNumberFormat="1" applyFont="1" applyFill="1"/>
    <xf numFmtId="165" fontId="3" fillId="0" borderId="1" xfId="0" applyNumberFormat="1" applyFont="1" applyFill="1" applyBorder="1"/>
    <xf numFmtId="2" fontId="0" fillId="0" borderId="5" xfId="0" applyNumberFormat="1" applyFont="1" applyFill="1" applyBorder="1" applyProtection="1"/>
    <xf numFmtId="49" fontId="4" fillId="0" borderId="5" xfId="10" applyNumberFormat="1" applyFont="1" applyFill="1" applyBorder="1" applyAlignment="1">
      <alignment horizontal="left" vertical="top" wrapText="1"/>
    </xf>
    <xf numFmtId="49" fontId="12" fillId="0" borderId="3" xfId="10" applyNumberFormat="1" applyFont="1" applyFill="1" applyBorder="1" applyAlignment="1">
      <alignment horizontal="left" vertical="top" wrapText="1"/>
    </xf>
    <xf numFmtId="49" fontId="4" fillId="0" borderId="5" xfId="5" applyNumberFormat="1" applyFont="1" applyFill="1" applyBorder="1" applyAlignment="1" applyProtection="1">
      <alignment horizontal="left" vertical="top" wrapText="1"/>
    </xf>
    <xf numFmtId="49" fontId="0" fillId="0" borderId="7" xfId="0" applyNumberFormat="1" applyFont="1" applyFill="1" applyBorder="1" applyAlignment="1">
      <alignment vertical="center"/>
    </xf>
    <xf numFmtId="49" fontId="3" fillId="0" borderId="3" xfId="0" applyNumberFormat="1" applyFont="1" applyFill="1" applyBorder="1" applyAlignment="1"/>
    <xf numFmtId="0" fontId="5" fillId="0" borderId="5" xfId="0" applyFont="1" applyFill="1" applyBorder="1" applyAlignment="1">
      <alignment horizontal="justify" vertical="top" wrapText="1"/>
    </xf>
    <xf numFmtId="0" fontId="4" fillId="0" borderId="5" xfId="12" applyFont="1" applyFill="1" applyBorder="1" applyAlignment="1">
      <alignment horizontal="justify" vertical="top"/>
    </xf>
    <xf numFmtId="49" fontId="3" fillId="0" borderId="1" xfId="0" applyNumberFormat="1" applyFont="1" applyFill="1" applyBorder="1" applyAlignment="1">
      <alignment vertical="top"/>
    </xf>
    <xf numFmtId="0" fontId="3" fillId="0" borderId="1" xfId="0" applyFont="1" applyFill="1" applyBorder="1" applyAlignment="1">
      <alignment horizontal="center"/>
    </xf>
    <xf numFmtId="4" fontId="3" fillId="0" borderId="1" xfId="0" applyNumberFormat="1" applyFont="1" applyFill="1" applyBorder="1"/>
    <xf numFmtId="0" fontId="3" fillId="0" borderId="5" xfId="0" applyFont="1" applyFill="1" applyBorder="1" applyAlignment="1">
      <alignment horizontal="center"/>
    </xf>
    <xf numFmtId="4" fontId="3" fillId="0" borderId="5" xfId="0" applyNumberFormat="1" applyFont="1" applyFill="1" applyBorder="1"/>
    <xf numFmtId="0" fontId="5" fillId="0" borderId="5" xfId="8" applyFont="1" applyFill="1" applyBorder="1" applyAlignment="1">
      <alignment horizontal="justify" vertical="top" wrapText="1"/>
    </xf>
    <xf numFmtId="0" fontId="4" fillId="0" borderId="5" xfId="9" applyFont="1" applyFill="1" applyBorder="1" applyAlignment="1">
      <alignment horizontal="justify" vertical="top"/>
    </xf>
    <xf numFmtId="49" fontId="3" fillId="0" borderId="5" xfId="0" applyNumberFormat="1" applyFont="1" applyFill="1" applyBorder="1" applyAlignment="1">
      <alignment horizontal="left" vertical="top" wrapText="1"/>
    </xf>
    <xf numFmtId="49" fontId="5" fillId="0" borderId="5" xfId="0" applyNumberFormat="1" applyFont="1" applyFill="1" applyBorder="1" applyAlignment="1">
      <alignment horizontal="left" vertical="top" wrapText="1"/>
    </xf>
    <xf numFmtId="0" fontId="18" fillId="0" borderId="1" xfId="0" applyFont="1" applyFill="1" applyBorder="1" applyAlignment="1">
      <alignment horizontal="justify" vertical="top" wrapText="1"/>
    </xf>
    <xf numFmtId="0" fontId="18" fillId="0" borderId="5" xfId="0" applyFont="1" applyFill="1" applyBorder="1" applyAlignment="1">
      <alignment horizontal="left" vertical="top" wrapText="1"/>
    </xf>
    <xf numFmtId="0" fontId="0" fillId="0" borderId="7" xfId="0" applyFont="1" applyFill="1" applyBorder="1" applyAlignment="1">
      <alignment horizontal="left"/>
    </xf>
    <xf numFmtId="0" fontId="3" fillId="0" borderId="3" xfId="0" applyFont="1" applyFill="1" applyBorder="1" applyAlignment="1">
      <alignment horizontal="justify" vertical="top" wrapText="1"/>
    </xf>
    <xf numFmtId="49" fontId="7" fillId="0" borderId="5" xfId="10" applyNumberFormat="1" applyFont="1" applyFill="1" applyBorder="1" applyAlignment="1">
      <alignment horizontal="left" vertical="top" wrapText="1"/>
    </xf>
    <xf numFmtId="49" fontId="7" fillId="0" borderId="5" xfId="0" applyNumberFormat="1" applyFont="1" applyFill="1" applyBorder="1" applyAlignment="1" applyProtection="1">
      <alignment horizontal="left" vertical="top" wrapText="1"/>
    </xf>
    <xf numFmtId="165" fontId="0" fillId="0" borderId="8" xfId="0" applyNumberFormat="1" applyFont="1" applyFill="1" applyBorder="1" applyAlignment="1"/>
    <xf numFmtId="4" fontId="0" fillId="0" borderId="8" xfId="0" applyNumberFormat="1" applyFont="1" applyFill="1" applyBorder="1" applyAlignment="1"/>
    <xf numFmtId="165" fontId="0" fillId="0" borderId="7" xfId="0" applyNumberFormat="1" applyFont="1" applyFill="1" applyBorder="1" applyAlignment="1" applyProtection="1">
      <protection locked="0"/>
    </xf>
    <xf numFmtId="0" fontId="3" fillId="0" borderId="3" xfId="0" applyFont="1" applyFill="1" applyBorder="1" applyAlignment="1">
      <alignment horizontal="left" vertical="top"/>
    </xf>
    <xf numFmtId="0" fontId="0" fillId="0" borderId="8" xfId="0" applyFont="1" applyFill="1" applyBorder="1" applyAlignment="1">
      <alignment horizontal="justify" vertical="top"/>
    </xf>
    <xf numFmtId="165" fontId="0" fillId="0" borderId="1" xfId="0" applyNumberFormat="1" applyFont="1" applyFill="1" applyBorder="1" applyAlignment="1" applyProtection="1">
      <protection locked="0"/>
    </xf>
    <xf numFmtId="165" fontId="0" fillId="0" borderId="8" xfId="0" applyNumberFormat="1" applyFont="1" applyFill="1" applyBorder="1" applyAlignment="1" applyProtection="1">
      <protection locked="0"/>
    </xf>
    <xf numFmtId="0" fontId="3" fillId="0" borderId="1" xfId="0" applyFont="1" applyFill="1" applyBorder="1" applyAlignment="1">
      <alignment horizontal="justify" vertical="top" wrapText="1"/>
    </xf>
    <xf numFmtId="0" fontId="3" fillId="0" borderId="5" xfId="0" applyFont="1" applyFill="1" applyBorder="1" applyAlignment="1">
      <alignment horizontal="center" wrapText="1"/>
    </xf>
    <xf numFmtId="0" fontId="18" fillId="0" borderId="5" xfId="0" applyFont="1" applyFill="1" applyBorder="1" applyAlignment="1">
      <alignment horizontal="justify" vertical="top"/>
    </xf>
    <xf numFmtId="164" fontId="0" fillId="0" borderId="5" xfId="7" applyFont="1" applyFill="1" applyBorder="1" applyAlignment="1">
      <alignment vertical="top"/>
    </xf>
    <xf numFmtId="164" fontId="0" fillId="0" borderId="5" xfId="7" applyFont="1" applyFill="1" applyBorder="1" applyAlignment="1">
      <alignment horizontal="center"/>
    </xf>
    <xf numFmtId="0" fontId="4" fillId="0" borderId="5" xfId="2" applyFont="1" applyFill="1" applyBorder="1" applyAlignment="1">
      <alignment horizontal="left" vertical="top" wrapText="1"/>
    </xf>
    <xf numFmtId="49" fontId="3" fillId="0" borderId="7" xfId="0" applyNumberFormat="1" applyFont="1" applyFill="1" applyBorder="1" applyAlignment="1">
      <alignment vertical="top"/>
    </xf>
    <xf numFmtId="164" fontId="0" fillId="0" borderId="5" xfId="7" applyFont="1" applyFill="1" applyBorder="1" applyAlignment="1">
      <alignment horizontal="justify" vertical="top"/>
    </xf>
    <xf numFmtId="49" fontId="4" fillId="0" borderId="5" xfId="3" applyNumberFormat="1" applyFont="1" applyFill="1" applyBorder="1" applyAlignment="1">
      <alignment horizontal="left" vertical="top" wrapText="1"/>
    </xf>
    <xf numFmtId="164" fontId="0" fillId="0" borderId="5" xfId="7" applyFont="1" applyFill="1" applyBorder="1" applyAlignment="1"/>
    <xf numFmtId="165" fontId="0" fillId="0" borderId="13" xfId="0" applyNumberFormat="1" applyFont="1" applyFill="1" applyBorder="1"/>
    <xf numFmtId="165" fontId="0" fillId="0" borderId="0" xfId="0" applyNumberFormat="1" applyFont="1" applyFill="1" applyBorder="1"/>
    <xf numFmtId="49" fontId="5" fillId="0" borderId="10" xfId="2" applyNumberFormat="1" applyFont="1" applyBorder="1" applyAlignment="1">
      <alignment horizontal="left" vertical="center" wrapText="1"/>
    </xf>
    <xf numFmtId="2" fontId="0" fillId="0" borderId="1" xfId="0" applyNumberFormat="1" applyFont="1" applyFill="1" applyBorder="1" applyAlignment="1"/>
    <xf numFmtId="2" fontId="0" fillId="0" borderId="5" xfId="0" applyNumberFormat="1" applyFont="1" applyFill="1" applyBorder="1" applyAlignment="1"/>
    <xf numFmtId="2" fontId="4" fillId="0" borderId="5" xfId="2" applyNumberFormat="1" applyFont="1" applyFill="1" applyBorder="1" applyAlignment="1"/>
    <xf numFmtId="2" fontId="3" fillId="0" borderId="3" xfId="0" applyNumberFormat="1" applyFont="1" applyFill="1" applyBorder="1" applyAlignment="1"/>
    <xf numFmtId="2" fontId="0" fillId="0" borderId="14" xfId="0" applyNumberFormat="1" applyFont="1" applyFill="1" applyBorder="1" applyAlignment="1"/>
    <xf numFmtId="2" fontId="0" fillId="0" borderId="7" xfId="0" applyNumberFormat="1" applyFont="1" applyFill="1" applyBorder="1" applyAlignment="1"/>
    <xf numFmtId="2" fontId="5" fillId="0" borderId="4" xfId="2" applyNumberFormat="1" applyFont="1" applyBorder="1" applyAlignment="1">
      <alignment horizontal="right" vertical="center"/>
    </xf>
    <xf numFmtId="2" fontId="0" fillId="0" borderId="0" xfId="0" applyNumberFormat="1" applyFont="1" applyFill="1" applyAlignment="1">
      <alignment vertical="center"/>
    </xf>
    <xf numFmtId="2" fontId="0" fillId="0" borderId="0" xfId="0" applyNumberFormat="1" applyFont="1" applyFill="1" applyBorder="1" applyAlignment="1">
      <alignment vertical="center"/>
    </xf>
    <xf numFmtId="2" fontId="0" fillId="0" borderId="6" xfId="0" applyNumberFormat="1" applyFont="1" applyFill="1" applyBorder="1" applyAlignment="1">
      <alignment vertical="center"/>
    </xf>
    <xf numFmtId="2" fontId="0" fillId="0" borderId="2" xfId="0" applyNumberFormat="1" applyFont="1" applyFill="1" applyBorder="1" applyAlignment="1">
      <alignment vertical="center"/>
    </xf>
    <xf numFmtId="2" fontId="3" fillId="0" borderId="10" xfId="0" applyNumberFormat="1" applyFont="1" applyFill="1" applyBorder="1" applyAlignment="1">
      <alignment vertical="center"/>
    </xf>
    <xf numFmtId="2" fontId="11" fillId="0" borderId="0" xfId="6" applyNumberFormat="1" applyFont="1" applyAlignment="1">
      <alignment vertical="top" wrapText="1"/>
    </xf>
    <xf numFmtId="2" fontId="7" fillId="0" borderId="0" xfId="6" applyNumberFormat="1" applyFont="1" applyAlignment="1">
      <alignment vertical="top" wrapText="1"/>
    </xf>
    <xf numFmtId="2" fontId="12" fillId="0" borderId="3" xfId="2" applyNumberFormat="1" applyFont="1" applyBorder="1" applyAlignment="1">
      <alignment horizontal="right" vertical="center"/>
    </xf>
    <xf numFmtId="2" fontId="3" fillId="0" borderId="4" xfId="0" applyNumberFormat="1" applyFont="1" applyFill="1" applyBorder="1" applyAlignment="1">
      <alignment horizontal="center"/>
    </xf>
    <xf numFmtId="2" fontId="3" fillId="0" borderId="0" xfId="0" applyNumberFormat="1" applyFont="1" applyFill="1" applyAlignment="1">
      <alignment vertical="center"/>
    </xf>
    <xf numFmtId="2" fontId="1" fillId="0" borderId="0" xfId="0" applyNumberFormat="1" applyFont="1" applyFill="1" applyAlignment="1">
      <alignment vertical="center"/>
    </xf>
    <xf numFmtId="2" fontId="0" fillId="0" borderId="1" xfId="0" applyNumberFormat="1" applyFont="1" applyFill="1" applyBorder="1"/>
    <xf numFmtId="2" fontId="0" fillId="0" borderId="5" xfId="0" applyNumberFormat="1" applyFont="1" applyFill="1" applyBorder="1"/>
    <xf numFmtId="2" fontId="4" fillId="0" borderId="5" xfId="2" applyNumberFormat="1" applyFont="1" applyFill="1" applyBorder="1"/>
    <xf numFmtId="2" fontId="3" fillId="0" borderId="3" xfId="0" applyNumberFormat="1" applyFont="1" applyFill="1" applyBorder="1" applyAlignment="1">
      <alignment vertical="center"/>
    </xf>
    <xf numFmtId="2" fontId="0" fillId="0" borderId="8" xfId="0" applyNumberFormat="1" applyFont="1" applyFill="1" applyBorder="1"/>
    <xf numFmtId="2" fontId="0" fillId="0" borderId="7" xfId="0" applyNumberFormat="1" applyFont="1" applyFill="1" applyBorder="1"/>
    <xf numFmtId="2" fontId="3" fillId="0" borderId="3" xfId="0" applyNumberFormat="1" applyFont="1" applyFill="1" applyBorder="1"/>
    <xf numFmtId="2" fontId="0" fillId="0" borderId="5" xfId="0" applyNumberFormat="1" applyFont="1" applyFill="1" applyBorder="1" applyAlignment="1">
      <alignment horizontal="right"/>
    </xf>
    <xf numFmtId="2" fontId="0" fillId="0" borderId="14" xfId="0" applyNumberFormat="1" applyFont="1" applyFill="1" applyBorder="1"/>
    <xf numFmtId="2" fontId="3" fillId="0" borderId="1" xfId="0" applyNumberFormat="1" applyFont="1" applyFill="1" applyBorder="1" applyAlignment="1">
      <alignment vertical="center"/>
    </xf>
    <xf numFmtId="2" fontId="3" fillId="0" borderId="5" xfId="0" applyNumberFormat="1" applyFont="1" applyFill="1" applyBorder="1" applyAlignment="1">
      <alignment vertical="center"/>
    </xf>
    <xf numFmtId="2" fontId="3" fillId="0" borderId="5" xfId="0" applyNumberFormat="1" applyFont="1" applyFill="1" applyBorder="1" applyAlignment="1">
      <alignment vertical="top"/>
    </xf>
    <xf numFmtId="2" fontId="3" fillId="0" borderId="11" xfId="0" applyNumberFormat="1" applyFont="1" applyFill="1" applyBorder="1"/>
    <xf numFmtId="2" fontId="3" fillId="0" borderId="5" xfId="0" applyNumberFormat="1" applyFont="1" applyFill="1" applyBorder="1"/>
    <xf numFmtId="2" fontId="3" fillId="0" borderId="1" xfId="0" applyNumberFormat="1" applyFont="1" applyFill="1" applyBorder="1"/>
    <xf numFmtId="2" fontId="0" fillId="0" borderId="8" xfId="0" applyNumberFormat="1" applyFont="1" applyFill="1" applyBorder="1" applyAlignment="1"/>
    <xf numFmtId="2" fontId="3" fillId="0" borderId="1" xfId="0" applyNumberFormat="1" applyFont="1" applyFill="1" applyBorder="1" applyAlignment="1"/>
    <xf numFmtId="2" fontId="0" fillId="0" borderId="5" xfId="7" applyNumberFormat="1" applyFont="1" applyFill="1" applyBorder="1" applyAlignment="1"/>
    <xf numFmtId="49" fontId="8" fillId="2" borderId="0" xfId="2" applyNumberFormat="1" applyFont="1" applyFill="1" applyAlignment="1">
      <alignment horizontal="left" vertical="center" wrapText="1"/>
    </xf>
    <xf numFmtId="0" fontId="5" fillId="0" borderId="0" xfId="2" applyFont="1" applyAlignment="1">
      <alignment horizontal="left" wrapText="1"/>
    </xf>
  </cellXfs>
  <cellStyles count="13">
    <cellStyle name="Navadno" xfId="0" builtinId="0"/>
    <cellStyle name="Navadno 2" xfId="1" xr:uid="{00000000-0005-0000-0000-000001000000}"/>
    <cellStyle name="Navadno 2 2" xfId="6" xr:uid="{00000000-0005-0000-0000-000002000000}"/>
    <cellStyle name="Navadno_KANALIZACIJA 2" xfId="9" xr:uid="{00000000-0005-0000-0000-000003000000}"/>
    <cellStyle name="Navadno_PEHD110sbc" xfId="10" xr:uid="{00000000-0005-0000-0000-000004000000}"/>
    <cellStyle name="Navadno_R4MB1A" xfId="4" xr:uid="{00000000-0005-0000-0000-000005000000}"/>
    <cellStyle name="Navadno_R4MBRELEJNAHIŠICA110" xfId="2" xr:uid="{00000000-0005-0000-0000-000006000000}"/>
    <cellStyle name="Navadno_RUŠITVE" xfId="8" xr:uid="{00000000-0005-0000-0000-000007000000}"/>
    <cellStyle name="Navadno_STAVBA STIKALIŠČA 2" xfId="3" xr:uid="{00000000-0005-0000-0000-000008000000}"/>
    <cellStyle name="Navadno_TEMELJPOD.100-100-110" xfId="12" xr:uid="{00000000-0005-0000-0000-000009000000}"/>
    <cellStyle name="Navadno_TEMELJPOD.80-80-100" xfId="11" xr:uid="{00000000-0005-0000-0000-00000A000000}"/>
    <cellStyle name="Navadno_TEMTRANSFORMATORJA" xfId="5" xr:uid="{00000000-0005-0000-0000-00000B000000}"/>
    <cellStyle name="Valuta" xfId="7"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I318"/>
  <sheetViews>
    <sheetView tabSelected="1" view="pageBreakPreview" zoomScale="85" zoomScaleNormal="100" zoomScaleSheetLayoutView="85" workbookViewId="0"/>
  </sheetViews>
  <sheetFormatPr defaultRowHeight="12.75" x14ac:dyDescent="0.2"/>
  <cols>
    <col min="1" max="2" width="6.42578125" style="105" customWidth="1"/>
    <col min="3" max="3" width="59.28515625" style="110" customWidth="1"/>
    <col min="4" max="4" width="16.85546875" style="110" customWidth="1"/>
    <col min="5" max="16384" width="9.140625" style="103"/>
  </cols>
  <sheetData>
    <row r="1" spans="1:4" x14ac:dyDescent="0.2">
      <c r="A1" s="101"/>
      <c r="B1" s="101"/>
      <c r="C1" s="102"/>
      <c r="D1" s="102"/>
    </row>
    <row r="2" spans="1:4" s="104" customFormat="1" x14ac:dyDescent="0.2">
      <c r="A2" s="27" t="s">
        <v>2806</v>
      </c>
      <c r="B2" s="22"/>
      <c r="C2" s="7" t="s">
        <v>43</v>
      </c>
      <c r="D2" s="7"/>
    </row>
    <row r="3" spans="1:4" s="104" customFormat="1" x14ac:dyDescent="0.2">
      <c r="A3" s="33"/>
      <c r="B3" s="33"/>
      <c r="C3" s="34"/>
      <c r="D3" s="34"/>
    </row>
    <row r="4" spans="1:4" s="104" customFormat="1" x14ac:dyDescent="0.2">
      <c r="A4" s="22" t="s">
        <v>26</v>
      </c>
      <c r="B4" s="22"/>
      <c r="C4" s="7" t="s">
        <v>44</v>
      </c>
      <c r="D4" s="7"/>
    </row>
    <row r="5" spans="1:4" s="104" customFormat="1" x14ac:dyDescent="0.2">
      <c r="A5" s="33"/>
      <c r="B5" s="33"/>
      <c r="C5" s="34"/>
      <c r="D5" s="34"/>
    </row>
    <row r="6" spans="1:4" s="104" customFormat="1" x14ac:dyDescent="0.2">
      <c r="C6" s="16"/>
    </row>
    <row r="7" spans="1:4" s="104" customFormat="1" ht="15.75" x14ac:dyDescent="0.2">
      <c r="A7" s="2" t="s">
        <v>23</v>
      </c>
      <c r="B7" s="84" t="s">
        <v>79</v>
      </c>
      <c r="C7" s="7"/>
      <c r="D7" s="7"/>
    </row>
    <row r="8" spans="1:4" s="104" customFormat="1" ht="15.75" x14ac:dyDescent="0.2">
      <c r="A8" s="2"/>
      <c r="B8" s="84" t="s">
        <v>75</v>
      </c>
      <c r="C8" s="85" t="s">
        <v>69</v>
      </c>
      <c r="D8" s="34"/>
    </row>
    <row r="9" spans="1:4" x14ac:dyDescent="0.2">
      <c r="A9" s="101"/>
      <c r="B9" s="101"/>
      <c r="C9" s="102"/>
      <c r="D9" s="102"/>
    </row>
    <row r="10" spans="1:4" ht="20.25" x14ac:dyDescent="0.2">
      <c r="A10" s="361" t="s">
        <v>42</v>
      </c>
      <c r="B10" s="361"/>
      <c r="C10" s="361"/>
      <c r="D10" s="361"/>
    </row>
    <row r="11" spans="1:4" x14ac:dyDescent="0.2">
      <c r="A11" s="101"/>
      <c r="B11" s="101"/>
      <c r="C11" s="102"/>
      <c r="D11" s="102"/>
    </row>
    <row r="12" spans="1:4" ht="15.75" x14ac:dyDescent="0.2">
      <c r="A12" s="15" t="s">
        <v>40</v>
      </c>
      <c r="B12" s="15"/>
      <c r="C12" s="15"/>
      <c r="D12" s="15"/>
    </row>
    <row r="13" spans="1:4" ht="18" x14ac:dyDescent="0.2">
      <c r="A13" s="15" t="s">
        <v>41</v>
      </c>
      <c r="B13" s="8"/>
      <c r="C13" s="8" t="s">
        <v>70</v>
      </c>
      <c r="D13" s="8"/>
    </row>
    <row r="14" spans="1:4" ht="18" x14ac:dyDescent="0.2">
      <c r="A14" s="8"/>
      <c r="B14" s="8"/>
      <c r="C14" s="8"/>
      <c r="D14" s="8"/>
    </row>
    <row r="15" spans="1:4" ht="15.75" x14ac:dyDescent="0.2">
      <c r="A15" s="9"/>
      <c r="B15" s="9"/>
      <c r="C15" s="10" t="s">
        <v>4</v>
      </c>
      <c r="D15" s="10"/>
    </row>
    <row r="16" spans="1:4" x14ac:dyDescent="0.2">
      <c r="B16" s="17" t="s">
        <v>3</v>
      </c>
      <c r="C16" s="11" t="s">
        <v>80</v>
      </c>
      <c r="D16" s="331">
        <f>'1. Preparatory works'!F18</f>
        <v>0</v>
      </c>
    </row>
    <row r="17" spans="1:5" x14ac:dyDescent="0.2">
      <c r="B17" s="17" t="s">
        <v>0</v>
      </c>
      <c r="C17" s="11" t="s">
        <v>32</v>
      </c>
      <c r="D17" s="331">
        <f>'2. Admin. and service building'!F41</f>
        <v>0</v>
      </c>
    </row>
    <row r="18" spans="1:5" x14ac:dyDescent="0.2">
      <c r="B18" s="17" t="s">
        <v>1</v>
      </c>
      <c r="C18" s="20" t="s">
        <v>36</v>
      </c>
      <c r="D18" s="331">
        <f>'3. Technological facility 1'!F41</f>
        <v>0</v>
      </c>
    </row>
    <row r="19" spans="1:5" x14ac:dyDescent="0.2">
      <c r="B19" s="17" t="s">
        <v>29</v>
      </c>
      <c r="C19" s="20" t="s">
        <v>35</v>
      </c>
      <c r="D19" s="331">
        <f>'4. Technological facility 2'!F37</f>
        <v>0</v>
      </c>
    </row>
    <row r="20" spans="1:5" x14ac:dyDescent="0.2">
      <c r="B20" s="17" t="s">
        <v>2</v>
      </c>
      <c r="C20" s="26" t="s">
        <v>37</v>
      </c>
      <c r="D20" s="331">
        <f>'5. Hall above silo'!F35</f>
        <v>0</v>
      </c>
    </row>
    <row r="21" spans="1:5" x14ac:dyDescent="0.2">
      <c r="A21" s="106"/>
      <c r="B21" s="18" t="s">
        <v>33</v>
      </c>
      <c r="C21" s="21" t="s">
        <v>34</v>
      </c>
      <c r="D21" s="331">
        <f>'6. Control pool'!F27</f>
        <v>0</v>
      </c>
    </row>
    <row r="22" spans="1:5" x14ac:dyDescent="0.2">
      <c r="A22" s="101"/>
      <c r="B22" s="101"/>
      <c r="C22" s="102"/>
      <c r="D22" s="107"/>
    </row>
    <row r="23" spans="1:5" ht="13.5" thickBot="1" x14ac:dyDescent="0.25">
      <c r="A23" s="101"/>
      <c r="B23" s="101"/>
      <c r="C23" s="108"/>
      <c r="D23" s="107"/>
    </row>
    <row r="24" spans="1:5" ht="27" thickTop="1" thickBot="1" x14ac:dyDescent="0.25">
      <c r="A24" s="109"/>
      <c r="B24" s="13"/>
      <c r="C24" s="324" t="s">
        <v>2805</v>
      </c>
      <c r="D24" s="339">
        <f>SUM(D16:D21)</f>
        <v>0</v>
      </c>
      <c r="E24" s="12"/>
    </row>
    <row r="25" spans="1:5" ht="13.5" thickTop="1" x14ac:dyDescent="0.2">
      <c r="A25" s="101"/>
      <c r="B25" s="101"/>
      <c r="C25" s="102" t="s">
        <v>24</v>
      </c>
      <c r="D25" s="102"/>
    </row>
    <row r="29" spans="1:5" x14ac:dyDescent="0.2">
      <c r="B29" s="362" t="s">
        <v>78</v>
      </c>
      <c r="C29" s="362"/>
      <c r="D29" s="362"/>
    </row>
    <row r="108" spans="1:9" s="111" customFormat="1" ht="25.5" x14ac:dyDescent="0.2">
      <c r="A108" s="105"/>
      <c r="B108" s="105"/>
      <c r="C108" s="110" t="s">
        <v>25</v>
      </c>
      <c r="D108" s="110"/>
      <c r="E108" s="103"/>
      <c r="F108" s="103"/>
      <c r="G108" s="103"/>
      <c r="H108" s="103"/>
      <c r="I108" s="103"/>
    </row>
    <row r="123" spans="3:9" s="105" customFormat="1" x14ac:dyDescent="0.2">
      <c r="C123" s="110"/>
      <c r="D123" s="110"/>
      <c r="E123" s="103"/>
      <c r="F123" s="103"/>
      <c r="G123" s="103"/>
      <c r="H123" s="103"/>
      <c r="I123" s="103"/>
    </row>
    <row r="318" spans="1:9" s="111" customFormat="1" x14ac:dyDescent="0.2">
      <c r="A318" s="105"/>
      <c r="B318" s="105"/>
      <c r="C318" s="14"/>
      <c r="D318" s="14"/>
      <c r="E318" s="103"/>
      <c r="F318" s="103"/>
      <c r="G318" s="103"/>
      <c r="H318" s="103"/>
      <c r="I318" s="103"/>
    </row>
  </sheetData>
  <sheetProtection algorithmName="SHA-512" hashValue="5/MVjF4wp9YLZslhcDUHIdrdRc/f3pl7w2siapCydD6Qran+AxsxXCGWWU0BZcY4HDxSpnOXLdk9hGLQt50oJw==" saltValue="doQjn912PYDAgIj3R2mbQg==" spinCount="100000" sheet="1" objects="1" scenarios="1" formatColumns="0" formatRows="0"/>
  <mergeCells count="2">
    <mergeCell ref="A10:D10"/>
    <mergeCell ref="B29:D29"/>
  </mergeCells>
  <pageMargins left="0.86614173228346458" right="0.39370078740157483" top="1.2204724409448819" bottom="0.98425196850393704" header="0.62992125984251968" footer="0.47244094488188981"/>
  <pageSetup paperSize="9" firstPageNumber="10" fitToHeight="0" orientation="portrait" r:id="rId1"/>
  <headerFooter alignWithMargins="0">
    <oddHeader>&amp;LPlan number: NRVB---GO&amp;C &amp;G&amp;R&amp;9A.4 - &amp;P/&amp;N</oddHeader>
    <oddFooter>&amp;L&amp;8File&amp;F&amp;9
&amp;A&amp;C
&amp;R&amp;8Date: March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F33"/>
  <sheetViews>
    <sheetView view="pageBreakPreview" zoomScale="85" zoomScaleNormal="100" zoomScaleSheetLayoutView="85" workbookViewId="0">
      <selection activeCell="D27" sqref="D27"/>
    </sheetView>
  </sheetViews>
  <sheetFormatPr defaultColWidth="9.140625" defaultRowHeight="14.25" x14ac:dyDescent="0.2"/>
  <cols>
    <col min="1" max="1" width="255.5703125" style="6" customWidth="1"/>
    <col min="2" max="16384" width="9.140625" style="4"/>
  </cols>
  <sheetData>
    <row r="1" spans="1:6" s="3" customFormat="1" x14ac:dyDescent="0.2">
      <c r="A1" s="1" t="s">
        <v>66</v>
      </c>
      <c r="B1" s="28"/>
      <c r="C1" s="28"/>
      <c r="D1" s="34"/>
      <c r="E1" s="34"/>
      <c r="F1" s="34"/>
    </row>
    <row r="2" spans="1:6" s="3" customFormat="1" x14ac:dyDescent="0.2">
      <c r="A2" s="1"/>
      <c r="B2" s="28"/>
      <c r="C2" s="28"/>
      <c r="D2" s="34"/>
      <c r="E2" s="34"/>
      <c r="F2" s="34"/>
    </row>
    <row r="3" spans="1:6" s="3" customFormat="1" ht="15.75" x14ac:dyDescent="0.2">
      <c r="A3" s="84" t="s">
        <v>76</v>
      </c>
      <c r="B3" s="28"/>
      <c r="C3" s="28"/>
      <c r="D3" s="34"/>
      <c r="E3" s="34"/>
      <c r="F3" s="34"/>
    </row>
    <row r="4" spans="1:6" s="3" customFormat="1" x14ac:dyDescent="0.2">
      <c r="A4" s="1"/>
      <c r="B4" s="28"/>
      <c r="C4" s="28"/>
      <c r="D4" s="34"/>
      <c r="E4" s="34"/>
      <c r="F4" s="34"/>
    </row>
    <row r="5" spans="1:6" x14ac:dyDescent="0.2">
      <c r="A5" s="19" t="s">
        <v>81</v>
      </c>
      <c r="E5" s="5"/>
    </row>
    <row r="6" spans="1:6" s="99" customFormat="1" x14ac:dyDescent="0.2">
      <c r="A6" s="93" t="s">
        <v>7</v>
      </c>
    </row>
    <row r="7" spans="1:6" s="99" customFormat="1" x14ac:dyDescent="0.2">
      <c r="A7" s="93" t="s">
        <v>8</v>
      </c>
    </row>
    <row r="8" spans="1:6" s="99" customFormat="1" ht="72" x14ac:dyDescent="0.2">
      <c r="A8" s="94" t="s">
        <v>27</v>
      </c>
    </row>
    <row r="9" spans="1:6" s="99" customFormat="1" x14ac:dyDescent="0.2">
      <c r="A9" s="93" t="s">
        <v>5</v>
      </c>
    </row>
    <row r="10" spans="1:6" s="99" customFormat="1" x14ac:dyDescent="0.2">
      <c r="A10" s="93" t="s">
        <v>38</v>
      </c>
    </row>
    <row r="11" spans="1:6" s="99" customFormat="1" x14ac:dyDescent="0.2">
      <c r="A11" s="93" t="s">
        <v>9</v>
      </c>
    </row>
    <row r="12" spans="1:6" s="99" customFormat="1" ht="36" x14ac:dyDescent="0.2">
      <c r="A12" s="93" t="s">
        <v>10</v>
      </c>
    </row>
    <row r="13" spans="1:6" s="99" customFormat="1" x14ac:dyDescent="0.2">
      <c r="A13" s="93" t="s">
        <v>11</v>
      </c>
    </row>
    <row r="14" spans="1:6" s="99" customFormat="1" x14ac:dyDescent="0.2">
      <c r="A14" s="93" t="s">
        <v>12</v>
      </c>
    </row>
    <row r="15" spans="1:6" s="99" customFormat="1" ht="44.25" customHeight="1" x14ac:dyDescent="0.2">
      <c r="A15" s="95" t="s">
        <v>13</v>
      </c>
    </row>
    <row r="16" spans="1:6" s="100" customFormat="1" ht="12" x14ac:dyDescent="0.2">
      <c r="A16" s="96" t="s">
        <v>30</v>
      </c>
      <c r="D16" s="337"/>
    </row>
    <row r="17" spans="1:4" s="99" customFormat="1" x14ac:dyDescent="0.2">
      <c r="A17" s="93" t="s">
        <v>14</v>
      </c>
      <c r="D17" s="338"/>
    </row>
    <row r="18" spans="1:4" s="99" customFormat="1" ht="103.5" customHeight="1" x14ac:dyDescent="0.2">
      <c r="A18" s="93" t="s">
        <v>15</v>
      </c>
      <c r="D18" s="338"/>
    </row>
    <row r="19" spans="1:4" s="99" customFormat="1" x14ac:dyDescent="0.2">
      <c r="A19" s="93" t="s">
        <v>39</v>
      </c>
      <c r="D19" s="338"/>
    </row>
    <row r="20" spans="1:4" s="99" customFormat="1" x14ac:dyDescent="0.2">
      <c r="A20" s="93" t="s">
        <v>31</v>
      </c>
      <c r="D20" s="338"/>
    </row>
    <row r="21" spans="1:4" s="99" customFormat="1" x14ac:dyDescent="0.2">
      <c r="A21" s="93" t="s">
        <v>16</v>
      </c>
      <c r="D21" s="338"/>
    </row>
    <row r="22" spans="1:4" s="99" customFormat="1" ht="36" x14ac:dyDescent="0.2">
      <c r="A22" s="93" t="s">
        <v>17</v>
      </c>
    </row>
    <row r="23" spans="1:4" s="99" customFormat="1" ht="24" x14ac:dyDescent="0.2">
      <c r="A23" s="93" t="s">
        <v>6</v>
      </c>
    </row>
    <row r="24" spans="1:4" s="99" customFormat="1" ht="25.5" customHeight="1" x14ac:dyDescent="0.2">
      <c r="A24" s="93" t="s">
        <v>74</v>
      </c>
      <c r="D24" s="338"/>
    </row>
    <row r="25" spans="1:4" s="99" customFormat="1" ht="118.5" customHeight="1" x14ac:dyDescent="0.2">
      <c r="A25" s="98" t="s">
        <v>77</v>
      </c>
    </row>
    <row r="26" spans="1:4" s="99" customFormat="1" ht="27" customHeight="1" x14ac:dyDescent="0.2">
      <c r="A26" s="93" t="s">
        <v>18</v>
      </c>
    </row>
    <row r="27" spans="1:4" s="99" customFormat="1" x14ac:dyDescent="0.2">
      <c r="A27" s="93" t="s">
        <v>45</v>
      </c>
    </row>
    <row r="28" spans="1:4" s="99" customFormat="1" x14ac:dyDescent="0.2">
      <c r="A28" s="97" t="s">
        <v>19</v>
      </c>
    </row>
    <row r="29" spans="1:4" s="99" customFormat="1" x14ac:dyDescent="0.2">
      <c r="A29" s="97" t="s">
        <v>28</v>
      </c>
    </row>
    <row r="30" spans="1:4" s="99" customFormat="1" x14ac:dyDescent="0.2">
      <c r="A30" s="97" t="s">
        <v>20</v>
      </c>
    </row>
    <row r="31" spans="1:4" s="99" customFormat="1" x14ac:dyDescent="0.2">
      <c r="A31" s="97" t="s">
        <v>21</v>
      </c>
    </row>
    <row r="32" spans="1:4" s="99" customFormat="1" ht="24" x14ac:dyDescent="0.2">
      <c r="A32" s="97" t="s">
        <v>22</v>
      </c>
    </row>
    <row r="33" spans="1:1" s="99" customFormat="1" x14ac:dyDescent="0.2">
      <c r="A33" s="97" t="s">
        <v>46</v>
      </c>
    </row>
  </sheetData>
  <sheetProtection algorithmName="SHA-512" hashValue="1P5pyjzAuN8NeXr/gQTwyZTmp5Rlm7UaFgXyw7oRPBJwLe9PqaCcb2JgI7lKlkzHweCOP6iokEgsANB8cgX9Hg==" saltValue="a8ncmz9TIc+hCbICZnrl1w==" spinCount="100000" sheet="1" objects="1" scenarios="1" formatColumns="0" formatRows="0"/>
  <pageMargins left="0.86614173228346458" right="0.39370078740157483" top="1.2204724409448819" bottom="0.98425196850393704" header="0.62992125984251968" footer="0.47244094488188981"/>
  <pageSetup paperSize="9" firstPageNumber="3" fitToHeight="0" orientation="portrait" r:id="rId1"/>
  <headerFooter alignWithMargins="0">
    <oddHeader>&amp;LPlan number: NRVB---GO&amp;C &amp;G&amp;R&amp;9A.4 - &amp;P/&amp;N</oddHeader>
    <oddFooter>&amp;L&amp;8File&amp;F&amp;9
&amp;A&amp;C
&amp;R&amp;8Date: March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3:F81"/>
  <sheetViews>
    <sheetView view="pageBreakPreview" zoomScale="85" zoomScaleNormal="100" zoomScaleSheetLayoutView="85" workbookViewId="0">
      <selection activeCell="F18" sqref="F18"/>
    </sheetView>
  </sheetViews>
  <sheetFormatPr defaultColWidth="19" defaultRowHeight="12.75" x14ac:dyDescent="0.2"/>
  <cols>
    <col min="1" max="1" width="10.42578125" style="189" customWidth="1"/>
    <col min="2" max="2" width="35.42578125" style="190" customWidth="1"/>
    <col min="3" max="3" width="5.42578125" style="191" customWidth="1"/>
    <col min="4" max="4" width="10.140625" style="192" customWidth="1"/>
    <col min="5" max="5" width="12.7109375" style="193" customWidth="1"/>
    <col min="6" max="6" width="15.28515625" style="193" customWidth="1"/>
    <col min="7" max="16384" width="19" style="89"/>
  </cols>
  <sheetData>
    <row r="3" spans="1:6" x14ac:dyDescent="0.2">
      <c r="A3" s="27" t="s">
        <v>2806</v>
      </c>
      <c r="B3" s="122" t="s">
        <v>83</v>
      </c>
      <c r="C3" s="123"/>
      <c r="D3" s="124"/>
      <c r="E3" s="124"/>
      <c r="F3" s="89"/>
    </row>
    <row r="4" spans="1:6" x14ac:dyDescent="0.2">
      <c r="A4" s="125"/>
      <c r="B4" s="125"/>
      <c r="C4" s="126"/>
      <c r="D4" s="123"/>
      <c r="E4" s="124"/>
      <c r="F4" s="124"/>
    </row>
    <row r="5" spans="1:6" x14ac:dyDescent="0.2">
      <c r="A5" s="121" t="s">
        <v>84</v>
      </c>
      <c r="B5" s="122" t="s">
        <v>85</v>
      </c>
      <c r="C5" s="123"/>
      <c r="D5" s="124"/>
      <c r="E5" s="124"/>
      <c r="F5" s="89"/>
    </row>
    <row r="6" spans="1:6" x14ac:dyDescent="0.2">
      <c r="A6" s="125"/>
      <c r="B6" s="125"/>
      <c r="C6" s="126"/>
      <c r="D6" s="123"/>
      <c r="E6" s="124"/>
      <c r="F6" s="124"/>
    </row>
    <row r="7" spans="1:6" ht="15.75" x14ac:dyDescent="0.2">
      <c r="A7" s="127" t="s">
        <v>86</v>
      </c>
      <c r="B7" s="128" t="s">
        <v>87</v>
      </c>
      <c r="C7" s="129"/>
      <c r="D7" s="123"/>
      <c r="E7" s="124"/>
      <c r="F7" s="124"/>
    </row>
    <row r="8" spans="1:6" x14ac:dyDescent="0.2">
      <c r="A8" s="121"/>
      <c r="B8" s="129"/>
      <c r="C8" s="129"/>
      <c r="D8" s="123"/>
      <c r="E8" s="124"/>
      <c r="F8" s="124"/>
    </row>
    <row r="9" spans="1:6" ht="20.25" x14ac:dyDescent="0.2">
      <c r="A9" s="130" t="s">
        <v>88</v>
      </c>
      <c r="B9" s="130"/>
      <c r="C9" s="130"/>
      <c r="D9" s="130"/>
      <c r="E9" s="130"/>
      <c r="F9" s="130"/>
    </row>
    <row r="10" spans="1:6" x14ac:dyDescent="0.2">
      <c r="A10" s="131"/>
      <c r="B10" s="132"/>
      <c r="C10" s="133"/>
      <c r="D10" s="123"/>
      <c r="E10" s="124"/>
      <c r="F10" s="124"/>
    </row>
    <row r="11" spans="1:6" ht="25.5" x14ac:dyDescent="0.2">
      <c r="A11" s="134" t="s">
        <v>89</v>
      </c>
      <c r="B11" s="135" t="s">
        <v>90</v>
      </c>
      <c r="C11" s="133"/>
      <c r="D11" s="123"/>
      <c r="E11" s="124"/>
      <c r="F11" s="124"/>
    </row>
    <row r="12" spans="1:6" x14ac:dyDescent="0.2">
      <c r="A12" s="134"/>
      <c r="B12" s="135"/>
      <c r="C12" s="133"/>
      <c r="D12" s="123"/>
      <c r="E12" s="124"/>
      <c r="F12" s="124"/>
    </row>
    <row r="13" spans="1:6" x14ac:dyDescent="0.2">
      <c r="A13" s="134"/>
      <c r="B13" s="136"/>
      <c r="C13" s="133"/>
      <c r="D13" s="123"/>
      <c r="E13" s="124"/>
      <c r="F13" s="124"/>
    </row>
    <row r="14" spans="1:6" x14ac:dyDescent="0.2">
      <c r="A14" s="121" t="s">
        <v>91</v>
      </c>
      <c r="B14" s="129" t="s">
        <v>92</v>
      </c>
      <c r="C14" s="129"/>
      <c r="D14" s="123"/>
      <c r="E14" s="124"/>
      <c r="F14" s="124">
        <f>F72</f>
        <v>0</v>
      </c>
    </row>
    <row r="15" spans="1:6" x14ac:dyDescent="0.2">
      <c r="A15" s="121" t="s">
        <v>93</v>
      </c>
      <c r="B15" s="129" t="s">
        <v>94</v>
      </c>
      <c r="C15" s="129"/>
      <c r="D15" s="123"/>
      <c r="E15" s="124"/>
      <c r="F15" s="124">
        <f>F80</f>
        <v>0</v>
      </c>
    </row>
    <row r="16" spans="1:6" x14ac:dyDescent="0.2">
      <c r="A16" s="137"/>
      <c r="B16" s="138" t="s">
        <v>95</v>
      </c>
      <c r="C16" s="138"/>
      <c r="D16" s="334"/>
      <c r="E16" s="140"/>
      <c r="F16" s="140">
        <f>SUM(F14:F15)</f>
        <v>0</v>
      </c>
    </row>
    <row r="17" spans="1:6" x14ac:dyDescent="0.2">
      <c r="A17" s="141"/>
      <c r="B17" s="142" t="s">
        <v>96</v>
      </c>
      <c r="C17" s="143">
        <v>0.1</v>
      </c>
      <c r="D17" s="335"/>
      <c r="E17" s="145"/>
      <c r="F17" s="145">
        <f>ROUND(C17*F16,2)</f>
        <v>0</v>
      </c>
    </row>
    <row r="18" spans="1:6" x14ac:dyDescent="0.2">
      <c r="A18" s="121"/>
      <c r="B18" s="129" t="s">
        <v>95</v>
      </c>
      <c r="C18" s="129"/>
      <c r="D18" s="332"/>
      <c r="E18" s="124"/>
      <c r="F18" s="146">
        <f>SUM(F16:F17)</f>
        <v>0</v>
      </c>
    </row>
    <row r="19" spans="1:6" ht="13.5" thickBot="1" x14ac:dyDescent="0.25">
      <c r="A19" s="121"/>
      <c r="B19" s="129"/>
      <c r="C19" s="129"/>
      <c r="D19" s="332"/>
      <c r="E19" s="124"/>
      <c r="F19" s="124"/>
    </row>
    <row r="20" spans="1:6" ht="14.25" thickTop="1" thickBot="1" x14ac:dyDescent="0.25">
      <c r="A20" s="147" t="s">
        <v>97</v>
      </c>
      <c r="B20" s="148"/>
      <c r="C20" s="148"/>
      <c r="D20" s="336"/>
      <c r="E20" s="150"/>
      <c r="F20" s="150">
        <f>F18</f>
        <v>0</v>
      </c>
    </row>
    <row r="21" spans="1:6" ht="13.5" thickTop="1" x14ac:dyDescent="0.2">
      <c r="A21" s="121"/>
      <c r="B21" s="151" t="s">
        <v>98</v>
      </c>
      <c r="C21" s="152"/>
      <c r="D21" s="332"/>
      <c r="E21" s="124"/>
      <c r="F21" s="124"/>
    </row>
    <row r="22" spans="1:6" x14ac:dyDescent="0.2">
      <c r="A22" s="153"/>
      <c r="B22" s="151"/>
      <c r="C22" s="151"/>
      <c r="D22" s="154"/>
      <c r="E22" s="146"/>
      <c r="F22" s="146"/>
    </row>
    <row r="23" spans="1:6" x14ac:dyDescent="0.2">
      <c r="A23" s="155"/>
      <c r="B23" s="156"/>
      <c r="C23" s="157"/>
      <c r="D23" s="158"/>
      <c r="E23" s="159"/>
      <c r="F23" s="159"/>
    </row>
    <row r="24" spans="1:6" x14ac:dyDescent="0.2">
      <c r="A24" s="160" t="s">
        <v>99</v>
      </c>
      <c r="B24" s="161" t="s">
        <v>100</v>
      </c>
      <c r="C24" s="161" t="s">
        <v>101</v>
      </c>
      <c r="D24" s="340" t="s">
        <v>102</v>
      </c>
      <c r="E24" s="163" t="s">
        <v>103</v>
      </c>
      <c r="F24" s="163" t="s">
        <v>104</v>
      </c>
    </row>
    <row r="25" spans="1:6" x14ac:dyDescent="0.2">
      <c r="A25" s="86"/>
      <c r="B25" s="164"/>
      <c r="C25" s="39"/>
      <c r="D25" s="165"/>
      <c r="E25" s="115"/>
      <c r="F25" s="325"/>
    </row>
    <row r="26" spans="1:6" x14ac:dyDescent="0.2">
      <c r="A26" s="68"/>
      <c r="B26" s="41"/>
      <c r="C26" s="36"/>
      <c r="D26" s="82"/>
      <c r="E26" s="83"/>
      <c r="F26" s="326"/>
    </row>
    <row r="27" spans="1:6" ht="51" x14ac:dyDescent="0.2">
      <c r="A27" s="166"/>
      <c r="B27" s="167" t="s">
        <v>105</v>
      </c>
      <c r="C27" s="168"/>
      <c r="D27" s="116"/>
      <c r="E27" s="116"/>
      <c r="F27" s="327"/>
    </row>
    <row r="28" spans="1:6" x14ac:dyDescent="0.2">
      <c r="A28" s="166"/>
      <c r="B28" s="167"/>
      <c r="C28" s="168"/>
      <c r="D28" s="116"/>
      <c r="E28" s="116"/>
      <c r="F28" s="327"/>
    </row>
    <row r="29" spans="1:6" x14ac:dyDescent="0.2">
      <c r="A29" s="169"/>
      <c r="B29" s="167" t="s">
        <v>106</v>
      </c>
      <c r="C29" s="168"/>
      <c r="D29" s="116"/>
      <c r="E29" s="116"/>
      <c r="F29" s="327"/>
    </row>
    <row r="30" spans="1:6" x14ac:dyDescent="0.2">
      <c r="A30" s="68"/>
      <c r="B30" s="170"/>
      <c r="C30" s="36"/>
      <c r="D30" s="82"/>
      <c r="E30" s="83"/>
      <c r="F30" s="326"/>
    </row>
    <row r="31" spans="1:6" ht="25.5" x14ac:dyDescent="0.2">
      <c r="A31" s="171" t="s">
        <v>107</v>
      </c>
      <c r="B31" s="46" t="s">
        <v>108</v>
      </c>
      <c r="C31" s="36"/>
      <c r="D31" s="82"/>
      <c r="E31" s="83"/>
      <c r="F31" s="326"/>
    </row>
    <row r="32" spans="1:6" ht="76.5" x14ac:dyDescent="0.2">
      <c r="A32" s="171"/>
      <c r="B32" s="167" t="s">
        <v>109</v>
      </c>
      <c r="C32" s="36"/>
      <c r="D32" s="82"/>
      <c r="E32" s="83"/>
      <c r="F32" s="326"/>
    </row>
    <row r="33" spans="1:6" ht="51" x14ac:dyDescent="0.2">
      <c r="A33" s="171"/>
      <c r="B33" s="172" t="s">
        <v>110</v>
      </c>
      <c r="C33" s="36"/>
      <c r="D33" s="82"/>
      <c r="E33" s="83"/>
      <c r="F33" s="326"/>
    </row>
    <row r="34" spans="1:6" ht="293.25" x14ac:dyDescent="0.2">
      <c r="A34" s="171"/>
      <c r="B34" s="172" t="s">
        <v>71</v>
      </c>
      <c r="C34" s="36"/>
      <c r="D34" s="82"/>
      <c r="E34" s="83"/>
      <c r="F34" s="326"/>
    </row>
    <row r="35" spans="1:6" ht="344.25" x14ac:dyDescent="0.2">
      <c r="A35" s="171"/>
      <c r="B35" s="60" t="s">
        <v>111</v>
      </c>
      <c r="C35" s="36"/>
      <c r="D35" s="82"/>
      <c r="E35" s="83"/>
      <c r="F35" s="326"/>
    </row>
    <row r="36" spans="1:6" x14ac:dyDescent="0.2">
      <c r="A36" s="68"/>
      <c r="B36" s="173"/>
      <c r="C36" s="36"/>
      <c r="D36" s="82"/>
      <c r="E36" s="83"/>
      <c r="F36" s="326"/>
    </row>
    <row r="37" spans="1:6" ht="372.75" x14ac:dyDescent="0.2">
      <c r="A37" s="68" t="s">
        <v>112</v>
      </c>
      <c r="B37" s="43" t="s">
        <v>113</v>
      </c>
      <c r="C37" s="36"/>
      <c r="D37" s="82"/>
      <c r="E37" s="83"/>
      <c r="F37" s="326"/>
    </row>
    <row r="38" spans="1:6" ht="243.75" x14ac:dyDescent="0.2">
      <c r="A38" s="68"/>
      <c r="B38" s="43" t="s">
        <v>114</v>
      </c>
      <c r="C38" s="36"/>
      <c r="D38" s="82"/>
      <c r="E38" s="83"/>
      <c r="F38" s="326"/>
    </row>
    <row r="39" spans="1:6" ht="14.25" x14ac:dyDescent="0.2">
      <c r="A39" s="68"/>
      <c r="B39" s="63" t="s">
        <v>115</v>
      </c>
      <c r="C39" s="36" t="s">
        <v>116</v>
      </c>
      <c r="D39" s="82">
        <v>1</v>
      </c>
      <c r="E39" s="114"/>
      <c r="F39" s="326">
        <f>ROUND(D39*E39,2)</f>
        <v>0</v>
      </c>
    </row>
    <row r="40" spans="1:6" x14ac:dyDescent="0.2">
      <c r="A40" s="68"/>
      <c r="B40" s="63"/>
      <c r="C40" s="36"/>
      <c r="D40" s="82"/>
      <c r="E40" s="83"/>
      <c r="F40" s="326"/>
    </row>
    <row r="41" spans="1:6" ht="269.25" x14ac:dyDescent="0.2">
      <c r="A41" s="68" t="s">
        <v>117</v>
      </c>
      <c r="B41" s="60" t="s">
        <v>73</v>
      </c>
      <c r="C41" s="36"/>
      <c r="D41" s="82"/>
      <c r="E41" s="83"/>
      <c r="F41" s="326"/>
    </row>
    <row r="42" spans="1:6" ht="360" x14ac:dyDescent="0.2">
      <c r="A42" s="68"/>
      <c r="B42" s="60" t="s">
        <v>118</v>
      </c>
      <c r="C42" s="36"/>
      <c r="D42" s="82"/>
      <c r="E42" s="83"/>
      <c r="F42" s="326"/>
    </row>
    <row r="43" spans="1:6" ht="267" customHeight="1" x14ac:dyDescent="0.2">
      <c r="A43" s="68"/>
      <c r="B43" s="60" t="s">
        <v>119</v>
      </c>
      <c r="C43" s="36"/>
      <c r="D43" s="82"/>
      <c r="E43" s="83"/>
      <c r="F43" s="326"/>
    </row>
    <row r="44" spans="1:6" ht="231" x14ac:dyDescent="0.2">
      <c r="A44" s="68"/>
      <c r="B44" s="170" t="s">
        <v>120</v>
      </c>
      <c r="C44" s="36"/>
      <c r="D44" s="82"/>
      <c r="E44" s="83"/>
      <c r="F44" s="326"/>
    </row>
    <row r="45" spans="1:6" ht="14.25" x14ac:dyDescent="0.2">
      <c r="A45" s="68"/>
      <c r="B45" s="63" t="s">
        <v>115</v>
      </c>
      <c r="C45" s="36" t="s">
        <v>116</v>
      </c>
      <c r="D45" s="82">
        <v>1</v>
      </c>
      <c r="E45" s="114"/>
      <c r="F45" s="326">
        <f>ROUND(D45*E45,2)</f>
        <v>0</v>
      </c>
    </row>
    <row r="46" spans="1:6" x14ac:dyDescent="0.2">
      <c r="A46" s="68"/>
      <c r="B46" s="170"/>
      <c r="C46" s="36"/>
      <c r="D46" s="82"/>
      <c r="E46" s="83"/>
      <c r="F46" s="326"/>
    </row>
    <row r="47" spans="1:6" ht="300.75" customHeight="1" x14ac:dyDescent="0.2">
      <c r="A47" s="68" t="s">
        <v>121</v>
      </c>
      <c r="B47" s="60" t="s">
        <v>47</v>
      </c>
      <c r="C47" s="36"/>
      <c r="D47" s="82"/>
      <c r="E47" s="83"/>
      <c r="F47" s="326"/>
    </row>
    <row r="48" spans="1:6" ht="409.5" x14ac:dyDescent="0.2">
      <c r="A48" s="68"/>
      <c r="B48" s="60" t="s">
        <v>122</v>
      </c>
      <c r="C48" s="36"/>
      <c r="D48" s="82"/>
      <c r="E48" s="83"/>
      <c r="F48" s="326"/>
    </row>
    <row r="49" spans="1:6" ht="267.75" x14ac:dyDescent="0.2">
      <c r="A49" s="68"/>
      <c r="B49" s="60" t="s">
        <v>123</v>
      </c>
      <c r="C49" s="36"/>
      <c r="D49" s="82"/>
      <c r="E49" s="83"/>
      <c r="F49" s="326"/>
    </row>
    <row r="50" spans="1:6" ht="25.5" x14ac:dyDescent="0.2">
      <c r="A50" s="68"/>
      <c r="B50" s="43" t="s">
        <v>124</v>
      </c>
      <c r="C50" s="36" t="s">
        <v>116</v>
      </c>
      <c r="D50" s="82">
        <v>1</v>
      </c>
      <c r="E50" s="114"/>
      <c r="F50" s="326">
        <f>ROUND(D50*E50,2)</f>
        <v>0</v>
      </c>
    </row>
    <row r="51" spans="1:6" x14ac:dyDescent="0.2">
      <c r="A51" s="68"/>
      <c r="B51" s="43"/>
      <c r="C51" s="36"/>
      <c r="D51" s="82"/>
      <c r="E51" s="83"/>
      <c r="F51" s="326"/>
    </row>
    <row r="52" spans="1:6" ht="290.25" customHeight="1" x14ac:dyDescent="0.2">
      <c r="A52" s="68" t="s">
        <v>125</v>
      </c>
      <c r="B52" s="60" t="s">
        <v>48</v>
      </c>
      <c r="C52" s="36"/>
      <c r="D52" s="82"/>
      <c r="E52" s="83"/>
      <c r="F52" s="326"/>
    </row>
    <row r="53" spans="1:6" x14ac:dyDescent="0.2">
      <c r="A53" s="68"/>
      <c r="B53" s="43" t="s">
        <v>126</v>
      </c>
      <c r="C53" s="36" t="s">
        <v>116</v>
      </c>
      <c r="D53" s="82">
        <v>1</v>
      </c>
      <c r="E53" s="114"/>
      <c r="F53" s="326">
        <f>ROUND(D53*E53,2)</f>
        <v>0</v>
      </c>
    </row>
    <row r="54" spans="1:6" x14ac:dyDescent="0.2">
      <c r="A54" s="68"/>
      <c r="B54" s="43"/>
      <c r="C54" s="36"/>
      <c r="D54" s="82"/>
      <c r="E54" s="83"/>
      <c r="F54" s="326"/>
    </row>
    <row r="55" spans="1:6" ht="354.75" customHeight="1" x14ac:dyDescent="0.2">
      <c r="A55" s="68" t="s">
        <v>127</v>
      </c>
      <c r="B55" s="43" t="s">
        <v>128</v>
      </c>
      <c r="C55" s="36"/>
      <c r="D55" s="82"/>
      <c r="E55" s="83"/>
      <c r="F55" s="326"/>
    </row>
    <row r="56" spans="1:6" ht="14.25" x14ac:dyDescent="0.2">
      <c r="A56" s="68"/>
      <c r="B56" s="63" t="s">
        <v>115</v>
      </c>
      <c r="C56" s="36" t="s">
        <v>116</v>
      </c>
      <c r="D56" s="82">
        <v>1</v>
      </c>
      <c r="E56" s="114"/>
      <c r="F56" s="326">
        <f>ROUND(D56*E56,2)</f>
        <v>0</v>
      </c>
    </row>
    <row r="57" spans="1:6" x14ac:dyDescent="0.2">
      <c r="A57" s="68"/>
      <c r="B57" s="43"/>
      <c r="C57" s="36"/>
      <c r="D57" s="82"/>
      <c r="E57" s="83"/>
      <c r="F57" s="326"/>
    </row>
    <row r="58" spans="1:6" ht="270" customHeight="1" x14ac:dyDescent="0.2">
      <c r="A58" s="68" t="s">
        <v>129</v>
      </c>
      <c r="B58" s="63" t="s">
        <v>130</v>
      </c>
      <c r="C58" s="36"/>
      <c r="D58" s="82"/>
      <c r="E58" s="83"/>
      <c r="F58" s="326"/>
    </row>
    <row r="59" spans="1:6" ht="273.75" customHeight="1" x14ac:dyDescent="0.2">
      <c r="A59" s="68"/>
      <c r="B59" s="43" t="s">
        <v>131</v>
      </c>
      <c r="C59" s="36"/>
      <c r="D59" s="82"/>
      <c r="E59" s="83"/>
      <c r="F59" s="326"/>
    </row>
    <row r="60" spans="1:6" ht="178.5" x14ac:dyDescent="0.2">
      <c r="A60" s="68"/>
      <c r="B60" s="43" t="s">
        <v>132</v>
      </c>
      <c r="C60" s="36"/>
      <c r="D60" s="82"/>
      <c r="E60" s="83"/>
      <c r="F60" s="326"/>
    </row>
    <row r="61" spans="1:6" ht="25.5" x14ac:dyDescent="0.2">
      <c r="A61" s="68"/>
      <c r="B61" s="43" t="s">
        <v>133</v>
      </c>
      <c r="C61" s="36" t="s">
        <v>116</v>
      </c>
      <c r="D61" s="82">
        <v>1</v>
      </c>
      <c r="E61" s="114"/>
      <c r="F61" s="326">
        <f>ROUND(D61*E61,2)</f>
        <v>0</v>
      </c>
    </row>
    <row r="62" spans="1:6" x14ac:dyDescent="0.2">
      <c r="A62" s="68"/>
      <c r="B62" s="43"/>
      <c r="C62" s="36"/>
      <c r="D62" s="82"/>
      <c r="E62" s="83"/>
      <c r="F62" s="326"/>
    </row>
    <row r="63" spans="1:6" ht="369" customHeight="1" x14ac:dyDescent="0.2">
      <c r="A63" s="68" t="s">
        <v>134</v>
      </c>
      <c r="B63" s="43" t="s">
        <v>135</v>
      </c>
      <c r="C63" s="36"/>
      <c r="D63" s="82"/>
      <c r="E63" s="83"/>
      <c r="F63" s="326"/>
    </row>
    <row r="64" spans="1:6" ht="374.25" customHeight="1" x14ac:dyDescent="0.2">
      <c r="A64" s="68"/>
      <c r="B64" s="43" t="s">
        <v>136</v>
      </c>
      <c r="C64" s="36"/>
      <c r="D64" s="82"/>
      <c r="E64" s="83"/>
      <c r="F64" s="326"/>
    </row>
    <row r="65" spans="1:6" ht="178.5" x14ac:dyDescent="0.2">
      <c r="A65" s="68"/>
      <c r="B65" s="43" t="s">
        <v>137</v>
      </c>
      <c r="C65" s="36"/>
      <c r="D65" s="82"/>
      <c r="E65" s="83"/>
      <c r="F65" s="326"/>
    </row>
    <row r="66" spans="1:6" ht="25.5" x14ac:dyDescent="0.2">
      <c r="A66" s="68"/>
      <c r="B66" s="43" t="s">
        <v>138</v>
      </c>
      <c r="C66" s="36" t="s">
        <v>116</v>
      </c>
      <c r="D66" s="82">
        <v>1</v>
      </c>
      <c r="E66" s="114"/>
      <c r="F66" s="326">
        <f>ROUND(D66*E66,2)</f>
        <v>0</v>
      </c>
    </row>
    <row r="67" spans="1:6" x14ac:dyDescent="0.2">
      <c r="A67" s="68"/>
      <c r="B67" s="43"/>
      <c r="C67" s="36"/>
      <c r="D67" s="82"/>
      <c r="E67" s="83"/>
      <c r="F67" s="326"/>
    </row>
    <row r="68" spans="1:6" ht="267.75" customHeight="1" x14ac:dyDescent="0.2">
      <c r="A68" s="68" t="s">
        <v>139</v>
      </c>
      <c r="B68" s="63" t="s">
        <v>140</v>
      </c>
      <c r="C68" s="36"/>
      <c r="D68" s="82"/>
      <c r="E68" s="83"/>
      <c r="F68" s="326"/>
    </row>
    <row r="69" spans="1:6" ht="204" x14ac:dyDescent="0.2">
      <c r="A69" s="68"/>
      <c r="B69" s="43" t="s">
        <v>141</v>
      </c>
      <c r="C69" s="36"/>
      <c r="D69" s="82"/>
      <c r="E69" s="83"/>
      <c r="F69" s="326"/>
    </row>
    <row r="70" spans="1:6" ht="166.5" customHeight="1" x14ac:dyDescent="0.2">
      <c r="A70" s="68"/>
      <c r="B70" s="43" t="s">
        <v>142</v>
      </c>
      <c r="C70" s="36"/>
      <c r="D70" s="82"/>
      <c r="E70" s="83"/>
      <c r="F70" s="326"/>
    </row>
    <row r="71" spans="1:6" ht="26.25" thickBot="1" x14ac:dyDescent="0.25">
      <c r="A71" s="86"/>
      <c r="B71" s="76" t="s">
        <v>143</v>
      </c>
      <c r="C71" s="36" t="s">
        <v>116</v>
      </c>
      <c r="D71" s="82">
        <v>1</v>
      </c>
      <c r="E71" s="114"/>
      <c r="F71" s="326">
        <f>ROUND(D71*E71,2)</f>
        <v>0</v>
      </c>
    </row>
    <row r="72" spans="1:6" s="177" customFormat="1" ht="27" thickTop="1" thickBot="1" x14ac:dyDescent="0.25">
      <c r="A72" s="73"/>
      <c r="B72" s="174" t="s">
        <v>144</v>
      </c>
      <c r="C72" s="175"/>
      <c r="D72" s="176"/>
      <c r="E72" s="117"/>
      <c r="F72" s="328">
        <f>SUM(F35:F71)</f>
        <v>0</v>
      </c>
    </row>
    <row r="73" spans="1:6" ht="13.5" thickTop="1" x14ac:dyDescent="0.2">
      <c r="A73" s="178"/>
      <c r="B73" s="179"/>
      <c r="C73" s="180"/>
      <c r="D73" s="181"/>
      <c r="E73" s="118"/>
      <c r="F73" s="329"/>
    </row>
    <row r="74" spans="1:6" x14ac:dyDescent="0.2">
      <c r="A74" s="171" t="s">
        <v>145</v>
      </c>
      <c r="B74" s="41" t="s">
        <v>146</v>
      </c>
      <c r="C74" s="36"/>
      <c r="D74" s="82"/>
      <c r="E74" s="83"/>
      <c r="F74" s="326"/>
    </row>
    <row r="75" spans="1:6" x14ac:dyDescent="0.2">
      <c r="A75" s="68"/>
      <c r="B75" s="63"/>
      <c r="C75" s="36"/>
      <c r="D75" s="82"/>
      <c r="E75" s="83"/>
      <c r="F75" s="326"/>
    </row>
    <row r="76" spans="1:6" ht="168.75" x14ac:dyDescent="0.2">
      <c r="A76" s="68" t="s">
        <v>147</v>
      </c>
      <c r="B76" s="43" t="s">
        <v>148</v>
      </c>
      <c r="C76" s="36"/>
      <c r="D76" s="82"/>
      <c r="E76" s="83"/>
      <c r="F76" s="326"/>
    </row>
    <row r="77" spans="1:6" x14ac:dyDescent="0.2">
      <c r="A77" s="87" t="s">
        <v>149</v>
      </c>
      <c r="B77" s="49" t="s">
        <v>150</v>
      </c>
      <c r="C77" s="36" t="s">
        <v>151</v>
      </c>
      <c r="D77" s="82">
        <v>1</v>
      </c>
      <c r="E77" s="114"/>
      <c r="F77" s="326">
        <f>ROUND(D77*E77,2)</f>
        <v>0</v>
      </c>
    </row>
    <row r="78" spans="1:6" x14ac:dyDescent="0.2">
      <c r="A78" s="87" t="s">
        <v>152</v>
      </c>
      <c r="B78" s="49" t="s">
        <v>153</v>
      </c>
      <c r="C78" s="36" t="s">
        <v>151</v>
      </c>
      <c r="D78" s="82">
        <v>1</v>
      </c>
      <c r="E78" s="114"/>
      <c r="F78" s="326">
        <f>ROUND(D78*E78,2)</f>
        <v>0</v>
      </c>
    </row>
    <row r="79" spans="1:6" ht="13.5" thickBot="1" x14ac:dyDescent="0.25">
      <c r="A79" s="87"/>
      <c r="B79" s="182"/>
      <c r="C79" s="183"/>
      <c r="D79" s="184"/>
      <c r="E79" s="119"/>
      <c r="F79" s="330"/>
    </row>
    <row r="80" spans="1:6" ht="14.25" thickTop="1" thickBot="1" x14ac:dyDescent="0.25">
      <c r="A80" s="185"/>
      <c r="B80" s="186" t="s">
        <v>154</v>
      </c>
      <c r="C80" s="187"/>
      <c r="D80" s="188"/>
      <c r="E80" s="120"/>
      <c r="F80" s="328">
        <f>SUM(F76:F79)</f>
        <v>0</v>
      </c>
    </row>
    <row r="81" ht="13.5" thickTop="1" x14ac:dyDescent="0.2"/>
  </sheetData>
  <sheetProtection algorithmName="SHA-512" hashValue="KMR1Rfhf6ktV4Clmjyh2kAMkoSPRag7oV9iG7t54pR8Wsl0hDJ6QKoxj04CIg7/E53gf5JQ5VrX+xQPXgXK1lw==" saltValue="OgUeaE3naZuwHbftR68ihg==" spinCount="100000" sheet="1" objects="1" scenarios="1" formatColumns="0" formatRows="0"/>
  <pageMargins left="0.86614173228346458" right="0.39370078740157483" top="1.2204724409448819" bottom="0.98425196850393704" header="0.62992125984251968" footer="0.47244094488188981"/>
  <pageSetup paperSize="9" fitToHeight="0" orientation="portrait" r:id="rId1"/>
  <headerFooter alignWithMargins="0">
    <oddHeader>&amp;LPlan number: NRVB---GO&amp;C &amp;G&amp;R&amp;9A.4 - &amp;P/&amp;N</oddHeader>
    <oddFooter>&amp;L&amp;8File&amp;F&amp;9
&amp;A&amp;C
&amp;R&amp;8Date: March 2023</oddFooter>
  </headerFooter>
  <rowBreaks count="1" manualBreakCount="1">
    <brk id="21"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3:M1039"/>
  <sheetViews>
    <sheetView view="pageBreakPreview" zoomScale="85" zoomScaleNormal="100" zoomScaleSheetLayoutView="85" workbookViewId="0"/>
  </sheetViews>
  <sheetFormatPr defaultColWidth="21.28515625" defaultRowHeight="12.75" x14ac:dyDescent="0.2"/>
  <cols>
    <col min="1" max="1" width="10.42578125" style="189" customWidth="1"/>
    <col min="2" max="2" width="35.42578125" style="190" customWidth="1"/>
    <col min="3" max="3" width="5.42578125" style="191" customWidth="1"/>
    <col min="4" max="4" width="10.140625" style="192" customWidth="1"/>
    <col min="5" max="5" width="12.7109375" style="193" customWidth="1"/>
    <col min="6" max="6" width="15.28515625" style="193" customWidth="1"/>
    <col min="7" max="16384" width="21.28515625" style="89"/>
  </cols>
  <sheetData>
    <row r="3" spans="1:6" x14ac:dyDescent="0.2">
      <c r="A3" s="27" t="s">
        <v>2806</v>
      </c>
      <c r="B3" s="122" t="s">
        <v>83</v>
      </c>
      <c r="C3" s="123"/>
      <c r="D3" s="124"/>
      <c r="E3" s="124"/>
      <c r="F3" s="124"/>
    </row>
    <row r="4" spans="1:6" x14ac:dyDescent="0.2">
      <c r="A4" s="125"/>
      <c r="B4" s="125"/>
      <c r="C4" s="126"/>
      <c r="D4" s="123"/>
      <c r="E4" s="124"/>
      <c r="F4" s="124"/>
    </row>
    <row r="5" spans="1:6" x14ac:dyDescent="0.2">
      <c r="A5" s="121" t="s">
        <v>84</v>
      </c>
      <c r="B5" s="122" t="s">
        <v>85</v>
      </c>
      <c r="C5" s="123"/>
      <c r="D5" s="124"/>
      <c r="E5" s="124"/>
      <c r="F5" s="124"/>
    </row>
    <row r="6" spans="1:6" x14ac:dyDescent="0.2">
      <c r="A6" s="125"/>
      <c r="B6" s="125"/>
      <c r="C6" s="126"/>
      <c r="D6" s="123"/>
      <c r="E6" s="124"/>
      <c r="F6" s="124"/>
    </row>
    <row r="7" spans="1:6" ht="15.75" x14ac:dyDescent="0.2">
      <c r="A7" s="127" t="s">
        <v>86</v>
      </c>
      <c r="B7" s="128" t="s">
        <v>87</v>
      </c>
      <c r="C7" s="129"/>
      <c r="D7" s="123"/>
      <c r="E7" s="124"/>
      <c r="F7" s="124"/>
    </row>
    <row r="8" spans="1:6" x14ac:dyDescent="0.2">
      <c r="A8" s="121"/>
      <c r="B8" s="129"/>
      <c r="C8" s="129"/>
      <c r="D8" s="123"/>
      <c r="E8" s="124"/>
      <c r="F8" s="124"/>
    </row>
    <row r="9" spans="1:6" ht="20.25" x14ac:dyDescent="0.2">
      <c r="A9" s="130" t="s">
        <v>88</v>
      </c>
      <c r="B9" s="130"/>
      <c r="C9" s="130"/>
      <c r="D9" s="130"/>
      <c r="E9" s="130"/>
      <c r="F9" s="130"/>
    </row>
    <row r="10" spans="1:6" x14ac:dyDescent="0.2">
      <c r="A10" s="131"/>
      <c r="B10" s="132"/>
      <c r="C10" s="133"/>
      <c r="D10" s="123"/>
      <c r="E10" s="124"/>
      <c r="F10" s="124"/>
    </row>
    <row r="11" spans="1:6" ht="25.5" x14ac:dyDescent="0.2">
      <c r="A11" s="134" t="s">
        <v>2045</v>
      </c>
      <c r="B11" s="135" t="s">
        <v>2046</v>
      </c>
      <c r="C11" s="133"/>
      <c r="D11" s="123"/>
      <c r="E11" s="124"/>
      <c r="F11" s="124"/>
    </row>
    <row r="12" spans="1:6" x14ac:dyDescent="0.2">
      <c r="A12" s="134"/>
      <c r="B12" s="135"/>
      <c r="C12" s="133"/>
      <c r="D12" s="123"/>
      <c r="E12" s="124"/>
      <c r="F12" s="124"/>
    </row>
    <row r="13" spans="1:6" x14ac:dyDescent="0.2">
      <c r="A13" s="134"/>
      <c r="B13" s="136" t="s">
        <v>106</v>
      </c>
      <c r="C13" s="133"/>
      <c r="D13" s="123"/>
      <c r="E13" s="124"/>
      <c r="F13" s="124"/>
    </row>
    <row r="14" spans="1:6" x14ac:dyDescent="0.2">
      <c r="A14" s="121" t="s">
        <v>2047</v>
      </c>
      <c r="B14" s="129" t="s">
        <v>329</v>
      </c>
      <c r="C14" s="129"/>
      <c r="D14" s="123"/>
      <c r="E14" s="124"/>
      <c r="F14" s="332">
        <f>F70</f>
        <v>0</v>
      </c>
    </row>
    <row r="15" spans="1:6" x14ac:dyDescent="0.2">
      <c r="A15" s="121" t="s">
        <v>2048</v>
      </c>
      <c r="B15" s="129" t="s">
        <v>160</v>
      </c>
      <c r="C15" s="129"/>
      <c r="D15" s="123"/>
      <c r="E15" s="124"/>
      <c r="F15" s="332">
        <f>F146</f>
        <v>0</v>
      </c>
    </row>
    <row r="16" spans="1:6" x14ac:dyDescent="0.2">
      <c r="A16" s="121" t="s">
        <v>2049</v>
      </c>
      <c r="B16" s="129" t="s">
        <v>162</v>
      </c>
      <c r="C16" s="129"/>
      <c r="D16" s="332"/>
      <c r="E16" s="124"/>
      <c r="F16" s="332">
        <f>F233</f>
        <v>0</v>
      </c>
    </row>
    <row r="17" spans="1:6" x14ac:dyDescent="0.2">
      <c r="A17" s="209" t="s">
        <v>2050</v>
      </c>
      <c r="B17" s="210" t="s">
        <v>164</v>
      </c>
      <c r="C17" s="210"/>
      <c r="D17" s="333"/>
      <c r="E17" s="212"/>
      <c r="F17" s="333">
        <f>F368</f>
        <v>0</v>
      </c>
    </row>
    <row r="18" spans="1:6" x14ac:dyDescent="0.2">
      <c r="A18" s="209" t="s">
        <v>2051</v>
      </c>
      <c r="B18" s="210" t="s">
        <v>334</v>
      </c>
      <c r="C18" s="210"/>
      <c r="D18" s="333"/>
      <c r="E18" s="212"/>
      <c r="F18" s="333"/>
    </row>
    <row r="19" spans="1:6" x14ac:dyDescent="0.2">
      <c r="A19" s="209" t="s">
        <v>2052</v>
      </c>
      <c r="B19" s="210" t="s">
        <v>1321</v>
      </c>
      <c r="C19" s="210" t="s">
        <v>82</v>
      </c>
      <c r="D19" s="333"/>
      <c r="E19" s="212"/>
      <c r="F19" s="333">
        <f>F409</f>
        <v>0</v>
      </c>
    </row>
    <row r="20" spans="1:6" x14ac:dyDescent="0.2">
      <c r="A20" s="209" t="s">
        <v>2053</v>
      </c>
      <c r="B20" s="210" t="s">
        <v>1324</v>
      </c>
      <c r="C20" s="210"/>
      <c r="D20" s="333"/>
      <c r="E20" s="212"/>
      <c r="F20" s="333">
        <f>F435</f>
        <v>0</v>
      </c>
    </row>
    <row r="21" spans="1:6" x14ac:dyDescent="0.2">
      <c r="A21" s="137"/>
      <c r="B21" s="138" t="s">
        <v>95</v>
      </c>
      <c r="C21" s="138"/>
      <c r="D21" s="334"/>
      <c r="E21" s="140"/>
      <c r="F21" s="334">
        <f>SUM(F14:F20)</f>
        <v>0</v>
      </c>
    </row>
    <row r="22" spans="1:6" x14ac:dyDescent="0.2">
      <c r="A22" s="141"/>
      <c r="B22" s="142" t="s">
        <v>96</v>
      </c>
      <c r="C22" s="143">
        <v>0.05</v>
      </c>
      <c r="D22" s="144"/>
      <c r="E22" s="145"/>
      <c r="F22" s="335">
        <f>ROUND(C22*F21,2)</f>
        <v>0</v>
      </c>
    </row>
    <row r="23" spans="1:6" x14ac:dyDescent="0.2">
      <c r="A23" s="121"/>
      <c r="B23" s="129" t="s">
        <v>165</v>
      </c>
      <c r="C23" s="129"/>
      <c r="D23" s="123"/>
      <c r="E23" s="124"/>
      <c r="F23" s="341">
        <f>SUM(F21:F22)</f>
        <v>0</v>
      </c>
    </row>
    <row r="24" spans="1:6" x14ac:dyDescent="0.2">
      <c r="A24" s="121"/>
      <c r="B24" s="129"/>
      <c r="C24" s="129"/>
      <c r="D24" s="332"/>
      <c r="E24" s="124"/>
      <c r="F24" s="124"/>
    </row>
    <row r="25" spans="1:6" x14ac:dyDescent="0.2">
      <c r="A25" s="213"/>
      <c r="B25" s="214" t="s">
        <v>166</v>
      </c>
      <c r="C25" s="129"/>
      <c r="D25" s="123"/>
      <c r="E25" s="124"/>
      <c r="F25" s="124"/>
    </row>
    <row r="26" spans="1:6" x14ac:dyDescent="0.2">
      <c r="A26" s="121" t="s">
        <v>2054</v>
      </c>
      <c r="B26" s="215" t="s">
        <v>337</v>
      </c>
      <c r="C26" s="129"/>
      <c r="D26" s="123"/>
      <c r="E26" s="124"/>
      <c r="F26" s="332">
        <f>F480</f>
        <v>0</v>
      </c>
    </row>
    <row r="27" spans="1:6" x14ac:dyDescent="0.2">
      <c r="A27" s="121" t="s">
        <v>2055</v>
      </c>
      <c r="B27" s="129" t="s">
        <v>871</v>
      </c>
      <c r="C27" s="129"/>
      <c r="D27" s="123"/>
      <c r="E27" s="124"/>
      <c r="F27" s="332">
        <f>F560</f>
        <v>0</v>
      </c>
    </row>
    <row r="28" spans="1:6" x14ac:dyDescent="0.2">
      <c r="A28" s="121" t="s">
        <v>2056</v>
      </c>
      <c r="B28" s="129" t="s">
        <v>341</v>
      </c>
      <c r="C28" s="129"/>
      <c r="D28" s="123"/>
      <c r="E28" s="124"/>
      <c r="F28" s="332">
        <f>F643</f>
        <v>0</v>
      </c>
    </row>
    <row r="29" spans="1:6" x14ac:dyDescent="0.2">
      <c r="A29" s="121" t="s">
        <v>2057</v>
      </c>
      <c r="B29" s="129" t="s">
        <v>168</v>
      </c>
      <c r="C29" s="129"/>
      <c r="D29" s="123"/>
      <c r="E29" s="124"/>
      <c r="F29" s="332">
        <f>F670</f>
        <v>0</v>
      </c>
    </row>
    <row r="30" spans="1:6" x14ac:dyDescent="0.2">
      <c r="A30" s="121" t="s">
        <v>2058</v>
      </c>
      <c r="B30" s="129" t="s">
        <v>344</v>
      </c>
      <c r="C30" s="129"/>
      <c r="D30" s="123"/>
      <c r="E30" s="124"/>
      <c r="F30" s="332">
        <f>F785</f>
        <v>0</v>
      </c>
    </row>
    <row r="31" spans="1:6" x14ac:dyDescent="0.2">
      <c r="A31" s="121" t="s">
        <v>2059</v>
      </c>
      <c r="B31" s="129" t="s">
        <v>2060</v>
      </c>
      <c r="C31" s="129"/>
      <c r="D31" s="123"/>
      <c r="E31" s="124"/>
      <c r="F31" s="332">
        <f>F801</f>
        <v>0</v>
      </c>
    </row>
    <row r="32" spans="1:6" ht="38.25" x14ac:dyDescent="0.2">
      <c r="A32" s="121" t="s">
        <v>2061</v>
      </c>
      <c r="B32" s="215" t="s">
        <v>2062</v>
      </c>
      <c r="C32" s="129"/>
      <c r="D32" s="123"/>
      <c r="E32" s="124"/>
      <c r="F32" s="332">
        <f>F864</f>
        <v>0</v>
      </c>
    </row>
    <row r="33" spans="1:6" x14ac:dyDescent="0.2">
      <c r="A33" s="121" t="s">
        <v>2063</v>
      </c>
      <c r="B33" s="129" t="s">
        <v>1335</v>
      </c>
      <c r="C33" s="129"/>
      <c r="D33" s="123"/>
      <c r="E33" s="124"/>
      <c r="F33" s="332">
        <f>F875</f>
        <v>0</v>
      </c>
    </row>
    <row r="34" spans="1:6" x14ac:dyDescent="0.2">
      <c r="A34" s="121" t="s">
        <v>2064</v>
      </c>
      <c r="B34" s="129" t="s">
        <v>346</v>
      </c>
      <c r="C34" s="129"/>
      <c r="D34" s="123"/>
      <c r="E34" s="124"/>
      <c r="F34" s="332">
        <f>F891</f>
        <v>0</v>
      </c>
    </row>
    <row r="35" spans="1:6" x14ac:dyDescent="0.2">
      <c r="A35" s="121" t="s">
        <v>2065</v>
      </c>
      <c r="B35" s="129" t="s">
        <v>348</v>
      </c>
      <c r="C35" s="129"/>
      <c r="D35" s="123"/>
      <c r="E35" s="124"/>
      <c r="F35" s="332">
        <f>F968</f>
        <v>0</v>
      </c>
    </row>
    <row r="36" spans="1:6" x14ac:dyDescent="0.2">
      <c r="A36" s="121" t="s">
        <v>2066</v>
      </c>
      <c r="B36" s="215" t="s">
        <v>2067</v>
      </c>
      <c r="C36" s="129"/>
      <c r="D36" s="123"/>
      <c r="E36" s="124"/>
      <c r="F36" s="332">
        <f>F989</f>
        <v>0</v>
      </c>
    </row>
    <row r="37" spans="1:6" ht="25.5" x14ac:dyDescent="0.2">
      <c r="A37" s="121" t="s">
        <v>2068</v>
      </c>
      <c r="B37" s="215" t="s">
        <v>2069</v>
      </c>
      <c r="C37" s="129"/>
      <c r="D37" s="123"/>
      <c r="E37" s="124"/>
      <c r="F37" s="332">
        <f>F1013</f>
        <v>0</v>
      </c>
    </row>
    <row r="38" spans="1:6" x14ac:dyDescent="0.2">
      <c r="A38" s="137"/>
      <c r="B38" s="138" t="s">
        <v>95</v>
      </c>
      <c r="C38" s="138"/>
      <c r="D38" s="139"/>
      <c r="E38" s="140"/>
      <c r="F38" s="334">
        <f>SUM(F26:F37)</f>
        <v>0</v>
      </c>
    </row>
    <row r="39" spans="1:6" x14ac:dyDescent="0.2">
      <c r="A39" s="141"/>
      <c r="B39" s="142" t="s">
        <v>96</v>
      </c>
      <c r="C39" s="143">
        <v>0.05</v>
      </c>
      <c r="D39" s="144"/>
      <c r="E39" s="145"/>
      <c r="F39" s="335">
        <f>ROUND(F38*C39,2)</f>
        <v>0</v>
      </c>
    </row>
    <row r="40" spans="1:6" ht="13.5" thickBot="1" x14ac:dyDescent="0.25">
      <c r="A40" s="121"/>
      <c r="B40" s="129" t="s">
        <v>169</v>
      </c>
      <c r="C40" s="129"/>
      <c r="D40" s="123"/>
      <c r="E40" s="124"/>
      <c r="F40" s="342">
        <f>SUM(F38:F39)</f>
        <v>0</v>
      </c>
    </row>
    <row r="41" spans="1:6" ht="14.25" thickTop="1" thickBot="1" x14ac:dyDescent="0.25">
      <c r="A41" s="147" t="s">
        <v>97</v>
      </c>
      <c r="B41" s="148"/>
      <c r="C41" s="148"/>
      <c r="D41" s="149"/>
      <c r="E41" s="150"/>
      <c r="F41" s="336">
        <f>F23+F40</f>
        <v>0</v>
      </c>
    </row>
    <row r="42" spans="1:6" ht="13.5" thickTop="1" x14ac:dyDescent="0.2">
      <c r="A42" s="121"/>
      <c r="B42" s="151" t="s">
        <v>98</v>
      </c>
      <c r="C42" s="152"/>
      <c r="D42" s="123"/>
      <c r="E42" s="124"/>
      <c r="F42" s="124"/>
    </row>
    <row r="43" spans="1:6" x14ac:dyDescent="0.2">
      <c r="A43" s="153"/>
      <c r="B43" s="151"/>
      <c r="C43" s="151"/>
      <c r="D43" s="154"/>
      <c r="E43" s="146"/>
      <c r="F43" s="146"/>
    </row>
    <row r="44" spans="1:6" x14ac:dyDescent="0.2">
      <c r="A44" s="155"/>
      <c r="B44" s="156"/>
      <c r="C44" s="157"/>
      <c r="D44" s="158"/>
      <c r="E44" s="159"/>
      <c r="F44" s="159"/>
    </row>
    <row r="45" spans="1:6" x14ac:dyDescent="0.2">
      <c r="A45" s="160" t="s">
        <v>99</v>
      </c>
      <c r="B45" s="161" t="s">
        <v>100</v>
      </c>
      <c r="C45" s="161" t="s">
        <v>101</v>
      </c>
      <c r="D45" s="162" t="s">
        <v>102</v>
      </c>
      <c r="E45" s="163" t="s">
        <v>103</v>
      </c>
      <c r="F45" s="163" t="s">
        <v>104</v>
      </c>
    </row>
    <row r="46" spans="1:6" x14ac:dyDescent="0.2">
      <c r="A46" s="86"/>
      <c r="B46" s="216"/>
      <c r="C46" s="39"/>
      <c r="D46" s="40"/>
      <c r="E46" s="197"/>
      <c r="F46" s="343"/>
    </row>
    <row r="47" spans="1:6" x14ac:dyDescent="0.2">
      <c r="A47" s="68"/>
      <c r="B47" s="217"/>
      <c r="C47" s="36"/>
      <c r="D47" s="37"/>
      <c r="E47" s="38"/>
      <c r="F47" s="344"/>
    </row>
    <row r="48" spans="1:6" ht="51" x14ac:dyDescent="0.2">
      <c r="A48" s="166"/>
      <c r="B48" s="167" t="s">
        <v>105</v>
      </c>
      <c r="C48" s="168"/>
      <c r="D48" s="218"/>
      <c r="E48" s="218"/>
      <c r="F48" s="345"/>
    </row>
    <row r="49" spans="1:6" x14ac:dyDescent="0.2">
      <c r="A49" s="166"/>
      <c r="B49" s="167"/>
      <c r="C49" s="168"/>
      <c r="D49" s="218"/>
      <c r="E49" s="218"/>
      <c r="F49" s="345"/>
    </row>
    <row r="50" spans="1:6" x14ac:dyDescent="0.2">
      <c r="A50" s="169"/>
      <c r="B50" s="167" t="s">
        <v>106</v>
      </c>
      <c r="C50" s="168"/>
      <c r="D50" s="218"/>
      <c r="E50" s="218"/>
      <c r="F50" s="345"/>
    </row>
    <row r="51" spans="1:6" x14ac:dyDescent="0.2">
      <c r="A51" s="68"/>
      <c r="B51" s="170"/>
      <c r="C51" s="36"/>
      <c r="D51" s="37"/>
      <c r="E51" s="38"/>
      <c r="F51" s="344"/>
    </row>
    <row r="52" spans="1:6" x14ac:dyDescent="0.2">
      <c r="A52" s="171" t="s">
        <v>2070</v>
      </c>
      <c r="B52" s="46" t="s">
        <v>353</v>
      </c>
      <c r="C52" s="36"/>
      <c r="D52" s="37"/>
      <c r="E52" s="38"/>
      <c r="F52" s="344"/>
    </row>
    <row r="53" spans="1:6" ht="229.5" x14ac:dyDescent="0.2">
      <c r="A53" s="68"/>
      <c r="B53" s="219" t="s">
        <v>354</v>
      </c>
      <c r="C53" s="36"/>
      <c r="D53" s="37"/>
      <c r="E53" s="38"/>
      <c r="F53" s="344"/>
    </row>
    <row r="54" spans="1:6" ht="153" x14ac:dyDescent="0.2">
      <c r="A54" s="68"/>
      <c r="B54" s="219" t="s">
        <v>880</v>
      </c>
      <c r="C54" s="36"/>
      <c r="D54" s="37"/>
      <c r="E54" s="38"/>
      <c r="F54" s="344"/>
    </row>
    <row r="55" spans="1:6" x14ac:dyDescent="0.2">
      <c r="A55" s="68"/>
      <c r="B55" s="219" t="s">
        <v>2071</v>
      </c>
      <c r="C55" s="36"/>
      <c r="D55" s="37"/>
      <c r="E55" s="38"/>
      <c r="F55" s="344"/>
    </row>
    <row r="56" spans="1:6" ht="54" x14ac:dyDescent="0.2">
      <c r="A56" s="68"/>
      <c r="B56" s="219" t="s">
        <v>2072</v>
      </c>
      <c r="C56" s="36"/>
      <c r="D56" s="37"/>
      <c r="E56" s="38"/>
      <c r="F56" s="344"/>
    </row>
    <row r="57" spans="1:6" ht="66.75" x14ac:dyDescent="0.2">
      <c r="A57" s="68"/>
      <c r="B57" s="219" t="s">
        <v>2073</v>
      </c>
      <c r="C57" s="36"/>
      <c r="D57" s="37"/>
      <c r="E57" s="38"/>
      <c r="F57" s="344"/>
    </row>
    <row r="58" spans="1:6" x14ac:dyDescent="0.2">
      <c r="A58" s="68"/>
      <c r="B58" s="219"/>
      <c r="C58" s="36"/>
      <c r="D58" s="37"/>
      <c r="E58" s="38"/>
      <c r="F58" s="344"/>
    </row>
    <row r="59" spans="1:6" ht="38.25" x14ac:dyDescent="0.2">
      <c r="A59" s="68" t="s">
        <v>2074</v>
      </c>
      <c r="B59" s="43" t="s">
        <v>2075</v>
      </c>
      <c r="C59" s="36" t="s">
        <v>176</v>
      </c>
      <c r="D59" s="37">
        <v>590</v>
      </c>
      <c r="E59" s="112"/>
      <c r="F59" s="344">
        <f>ROUND(D59*E59,2)</f>
        <v>0</v>
      </c>
    </row>
    <row r="60" spans="1:6" x14ac:dyDescent="0.2">
      <c r="A60" s="68"/>
      <c r="B60" s="43"/>
      <c r="C60" s="36"/>
      <c r="D60" s="37"/>
      <c r="E60" s="38"/>
      <c r="F60" s="344"/>
    </row>
    <row r="61" spans="1:6" ht="51" x14ac:dyDescent="0.2">
      <c r="A61" s="68" t="s">
        <v>2076</v>
      </c>
      <c r="B61" s="43" t="s">
        <v>2077</v>
      </c>
      <c r="C61" s="36"/>
      <c r="D61" s="37"/>
      <c r="E61" s="38"/>
      <c r="F61" s="344"/>
    </row>
    <row r="62" spans="1:6" ht="14.25" x14ac:dyDescent="0.2">
      <c r="A62" s="68" t="s">
        <v>149</v>
      </c>
      <c r="B62" s="44" t="s">
        <v>179</v>
      </c>
      <c r="C62" s="36" t="s">
        <v>176</v>
      </c>
      <c r="D62" s="37">
        <v>40</v>
      </c>
      <c r="E62" s="112"/>
      <c r="F62" s="344">
        <f>ROUND(D62*E62,2)</f>
        <v>0</v>
      </c>
    </row>
    <row r="63" spans="1:6" ht="14.25" x14ac:dyDescent="0.2">
      <c r="A63" s="68" t="s">
        <v>152</v>
      </c>
      <c r="B63" s="44" t="s">
        <v>180</v>
      </c>
      <c r="C63" s="36" t="s">
        <v>176</v>
      </c>
      <c r="D63" s="37">
        <v>1300</v>
      </c>
      <c r="E63" s="112"/>
      <c r="F63" s="344">
        <f>ROUND(D63*E63,2)</f>
        <v>0</v>
      </c>
    </row>
    <row r="64" spans="1:6" x14ac:dyDescent="0.2">
      <c r="A64" s="68"/>
      <c r="B64" s="44"/>
      <c r="C64" s="36"/>
      <c r="D64" s="37"/>
      <c r="E64" s="38"/>
      <c r="F64" s="344"/>
    </row>
    <row r="65" spans="1:6" ht="25.5" x14ac:dyDescent="0.2">
      <c r="A65" s="68" t="s">
        <v>2078</v>
      </c>
      <c r="B65" s="63" t="s">
        <v>2079</v>
      </c>
      <c r="C65" s="36" t="s">
        <v>183</v>
      </c>
      <c r="D65" s="37">
        <v>1400</v>
      </c>
      <c r="E65" s="112"/>
      <c r="F65" s="344">
        <f>ROUND(D65*E65,2)</f>
        <v>0</v>
      </c>
    </row>
    <row r="66" spans="1:6" x14ac:dyDescent="0.2">
      <c r="A66" s="68"/>
      <c r="B66" s="43"/>
      <c r="C66" s="36"/>
      <c r="D66" s="37"/>
      <c r="E66" s="38"/>
      <c r="F66" s="344"/>
    </row>
    <row r="67" spans="1:6" ht="76.5" x14ac:dyDescent="0.2">
      <c r="A67" s="68" t="s">
        <v>2080</v>
      </c>
      <c r="B67" s="43" t="s">
        <v>2081</v>
      </c>
      <c r="C67" s="36" t="s">
        <v>176</v>
      </c>
      <c r="D67" s="37">
        <v>1200</v>
      </c>
      <c r="E67" s="112"/>
      <c r="F67" s="344">
        <f>ROUND(D67*E67,2)</f>
        <v>0</v>
      </c>
    </row>
    <row r="68" spans="1:6" x14ac:dyDescent="0.2">
      <c r="A68" s="68"/>
      <c r="B68" s="43"/>
      <c r="C68" s="36"/>
      <c r="D68" s="37"/>
      <c r="E68" s="38"/>
      <c r="F68" s="344"/>
    </row>
    <row r="69" spans="1:6" ht="26.25" thickBot="1" x14ac:dyDescent="0.25">
      <c r="A69" s="68" t="s">
        <v>2082</v>
      </c>
      <c r="B69" s="43" t="s">
        <v>2083</v>
      </c>
      <c r="C69" s="36" t="s">
        <v>176</v>
      </c>
      <c r="D69" s="37">
        <v>1930</v>
      </c>
      <c r="E69" s="112"/>
      <c r="F69" s="344">
        <f>ROUND(D69*E69,2)</f>
        <v>0</v>
      </c>
    </row>
    <row r="70" spans="1:6" ht="14.25" thickTop="1" thickBot="1" x14ac:dyDescent="0.25">
      <c r="A70" s="220"/>
      <c r="B70" s="50" t="s">
        <v>190</v>
      </c>
      <c r="C70" s="221"/>
      <c r="D70" s="222"/>
      <c r="E70" s="194"/>
      <c r="F70" s="346">
        <f>SUM(F59:F69)</f>
        <v>0</v>
      </c>
    </row>
    <row r="71" spans="1:6" ht="13.5" thickTop="1" x14ac:dyDescent="0.2">
      <c r="A71" s="91"/>
      <c r="B71" s="223"/>
      <c r="C71" s="224"/>
      <c r="D71" s="225"/>
      <c r="E71" s="195"/>
      <c r="F71" s="347"/>
    </row>
    <row r="72" spans="1:6" x14ac:dyDescent="0.2">
      <c r="A72" s="68"/>
      <c r="B72" s="46"/>
      <c r="C72" s="36"/>
      <c r="D72" s="37"/>
      <c r="E72" s="38"/>
      <c r="F72" s="344"/>
    </row>
    <row r="73" spans="1:6" x14ac:dyDescent="0.2">
      <c r="A73" s="171" t="s">
        <v>2084</v>
      </c>
      <c r="B73" s="46" t="s">
        <v>192</v>
      </c>
      <c r="C73" s="36"/>
      <c r="D73" s="37"/>
      <c r="E73" s="38"/>
      <c r="F73" s="344"/>
    </row>
    <row r="74" spans="1:6" ht="76.5" x14ac:dyDescent="0.2">
      <c r="A74" s="171"/>
      <c r="B74" s="167" t="s">
        <v>109</v>
      </c>
      <c r="C74" s="36"/>
      <c r="D74" s="37"/>
      <c r="E74" s="38"/>
      <c r="F74" s="344"/>
    </row>
    <row r="75" spans="1:6" ht="51" x14ac:dyDescent="0.2">
      <c r="A75" s="171"/>
      <c r="B75" s="172" t="s">
        <v>110</v>
      </c>
      <c r="C75" s="36"/>
      <c r="D75" s="37"/>
      <c r="E75" s="38"/>
      <c r="F75" s="344"/>
    </row>
    <row r="76" spans="1:6" ht="51" x14ac:dyDescent="0.2">
      <c r="A76" s="171"/>
      <c r="B76" s="226" t="s">
        <v>363</v>
      </c>
      <c r="C76" s="36"/>
      <c r="D76" s="37"/>
      <c r="E76" s="38"/>
      <c r="F76" s="344"/>
    </row>
    <row r="77" spans="1:6" ht="409.5" x14ac:dyDescent="0.2">
      <c r="A77" s="68"/>
      <c r="B77" s="227" t="s">
        <v>1360</v>
      </c>
      <c r="C77" s="36"/>
      <c r="D77" s="37"/>
      <c r="E77" s="38"/>
      <c r="F77" s="344"/>
    </row>
    <row r="78" spans="1:6" ht="114.75" x14ac:dyDescent="0.2">
      <c r="A78" s="68"/>
      <c r="B78" s="172" t="s">
        <v>195</v>
      </c>
      <c r="C78" s="36"/>
      <c r="D78" s="37"/>
      <c r="E78" s="38"/>
      <c r="F78" s="344"/>
    </row>
    <row r="79" spans="1:6" ht="63.75" x14ac:dyDescent="0.2">
      <c r="A79" s="68"/>
      <c r="B79" s="172" t="s">
        <v>1361</v>
      </c>
      <c r="C79" s="36"/>
      <c r="D79" s="37"/>
      <c r="E79" s="38"/>
      <c r="F79" s="344"/>
    </row>
    <row r="80" spans="1:6" x14ac:dyDescent="0.2">
      <c r="A80" s="68"/>
      <c r="B80" s="172"/>
      <c r="C80" s="36"/>
      <c r="D80" s="37"/>
      <c r="E80" s="38"/>
      <c r="F80" s="344"/>
    </row>
    <row r="81" spans="1:6" ht="89.25" x14ac:dyDescent="0.2">
      <c r="A81" s="68" t="s">
        <v>2085</v>
      </c>
      <c r="B81" s="43" t="s">
        <v>2086</v>
      </c>
      <c r="C81" s="36"/>
      <c r="D81" s="37"/>
      <c r="E81" s="38"/>
      <c r="F81" s="344"/>
    </row>
    <row r="82" spans="1:6" x14ac:dyDescent="0.2">
      <c r="A82" s="68" t="s">
        <v>149</v>
      </c>
      <c r="B82" s="54" t="s">
        <v>368</v>
      </c>
      <c r="C82" s="36" t="s">
        <v>199</v>
      </c>
      <c r="D82" s="37">
        <v>56400</v>
      </c>
      <c r="E82" s="112"/>
      <c r="F82" s="344">
        <f>ROUND(D82*E82,2)</f>
        <v>0</v>
      </c>
    </row>
    <row r="83" spans="1:6" x14ac:dyDescent="0.2">
      <c r="A83" s="68" t="s">
        <v>152</v>
      </c>
      <c r="B83" s="54" t="s">
        <v>369</v>
      </c>
      <c r="C83" s="36" t="s">
        <v>199</v>
      </c>
      <c r="D83" s="37">
        <v>33900</v>
      </c>
      <c r="E83" s="112"/>
      <c r="F83" s="344">
        <f>ROUND(D83*E83,2)</f>
        <v>0</v>
      </c>
    </row>
    <row r="84" spans="1:6" x14ac:dyDescent="0.2">
      <c r="A84" s="68" t="s">
        <v>235</v>
      </c>
      <c r="B84" s="54" t="s">
        <v>2087</v>
      </c>
      <c r="C84" s="36" t="s">
        <v>199</v>
      </c>
      <c r="D84" s="37">
        <v>82500</v>
      </c>
      <c r="E84" s="112"/>
      <c r="F84" s="344">
        <f>ROUND(D84*E84,2)</f>
        <v>0</v>
      </c>
    </row>
    <row r="85" spans="1:6" x14ac:dyDescent="0.2">
      <c r="A85" s="68"/>
      <c r="B85" s="43"/>
      <c r="C85" s="36"/>
      <c r="D85" s="37"/>
      <c r="E85" s="38"/>
      <c r="F85" s="344"/>
    </row>
    <row r="86" spans="1:6" ht="409.5" x14ac:dyDescent="0.2">
      <c r="A86" s="68" t="s">
        <v>2088</v>
      </c>
      <c r="B86" s="43" t="s">
        <v>371</v>
      </c>
      <c r="C86" s="36" t="s">
        <v>199</v>
      </c>
      <c r="D86" s="37">
        <v>172800</v>
      </c>
      <c r="E86" s="112"/>
      <c r="F86" s="344">
        <f>ROUND(D86*E86,2)</f>
        <v>0</v>
      </c>
    </row>
    <row r="87" spans="1:6" x14ac:dyDescent="0.2">
      <c r="A87" s="68"/>
      <c r="B87" s="43"/>
      <c r="C87" s="36"/>
      <c r="D87" s="37"/>
      <c r="E87" s="38"/>
      <c r="F87" s="344"/>
    </row>
    <row r="88" spans="1:6" ht="65.25" x14ac:dyDescent="0.2">
      <c r="A88" s="68" t="s">
        <v>2089</v>
      </c>
      <c r="B88" s="43" t="s">
        <v>2090</v>
      </c>
      <c r="C88" s="36" t="s">
        <v>176</v>
      </c>
      <c r="D88" s="37">
        <v>355</v>
      </c>
      <c r="E88" s="112"/>
      <c r="F88" s="344">
        <f>ROUND(D88*E88,2)</f>
        <v>0</v>
      </c>
    </row>
    <row r="89" spans="1:6" x14ac:dyDescent="0.2">
      <c r="A89" s="68"/>
      <c r="B89" s="63"/>
      <c r="C89" s="36"/>
      <c r="D89" s="37"/>
      <c r="E89" s="38"/>
      <c r="F89" s="344"/>
    </row>
    <row r="90" spans="1:6" ht="76.5" x14ac:dyDescent="0.2">
      <c r="A90" s="68" t="s">
        <v>2091</v>
      </c>
      <c r="B90" s="43" t="s">
        <v>2092</v>
      </c>
      <c r="C90" s="36" t="s">
        <v>176</v>
      </c>
      <c r="D90" s="37">
        <v>333</v>
      </c>
      <c r="E90" s="112"/>
      <c r="F90" s="344">
        <f>ROUND(D90*E90,2)</f>
        <v>0</v>
      </c>
    </row>
    <row r="91" spans="1:6" x14ac:dyDescent="0.2">
      <c r="A91" s="68"/>
      <c r="B91" s="63"/>
      <c r="C91" s="36"/>
      <c r="D91" s="37"/>
      <c r="E91" s="38"/>
      <c r="F91" s="344"/>
    </row>
    <row r="92" spans="1:6" ht="90.75" x14ac:dyDescent="0.2">
      <c r="A92" s="68" t="s">
        <v>2093</v>
      </c>
      <c r="B92" s="43" t="s">
        <v>2094</v>
      </c>
      <c r="C92" s="36" t="s">
        <v>176</v>
      </c>
      <c r="D92" s="37">
        <v>140</v>
      </c>
      <c r="E92" s="112"/>
      <c r="F92" s="344">
        <f>ROUND(D92*E92,2)</f>
        <v>0</v>
      </c>
    </row>
    <row r="93" spans="1:6" x14ac:dyDescent="0.2">
      <c r="A93" s="68"/>
      <c r="B93" s="43"/>
      <c r="C93" s="36"/>
      <c r="D93" s="37"/>
      <c r="E93" s="38"/>
      <c r="F93" s="344"/>
    </row>
    <row r="94" spans="1:6" ht="76.5" x14ac:dyDescent="0.2">
      <c r="A94" s="68" t="s">
        <v>2095</v>
      </c>
      <c r="B94" s="43" t="s">
        <v>2096</v>
      </c>
      <c r="C94" s="36"/>
      <c r="D94" s="37"/>
      <c r="E94" s="38"/>
      <c r="F94" s="344"/>
    </row>
    <row r="95" spans="1:6" ht="27" x14ac:dyDescent="0.2">
      <c r="A95" s="68" t="s">
        <v>149</v>
      </c>
      <c r="B95" s="43" t="s">
        <v>1401</v>
      </c>
      <c r="C95" s="36" t="s">
        <v>176</v>
      </c>
      <c r="D95" s="37">
        <v>1.5</v>
      </c>
      <c r="E95" s="112"/>
      <c r="F95" s="344">
        <f t="shared" ref="F95:F97" si="0">ROUND(D95*E95,2)</f>
        <v>0</v>
      </c>
    </row>
    <row r="96" spans="1:6" ht="27" x14ac:dyDescent="0.2">
      <c r="A96" s="68" t="s">
        <v>152</v>
      </c>
      <c r="B96" s="43" t="s">
        <v>382</v>
      </c>
      <c r="C96" s="36" t="s">
        <v>176</v>
      </c>
      <c r="D96" s="37">
        <v>0.5</v>
      </c>
      <c r="E96" s="112"/>
      <c r="F96" s="344">
        <f t="shared" si="0"/>
        <v>0</v>
      </c>
    </row>
    <row r="97" spans="1:6" ht="27" x14ac:dyDescent="0.2">
      <c r="A97" s="68" t="s">
        <v>235</v>
      </c>
      <c r="B97" s="43" t="s">
        <v>383</v>
      </c>
      <c r="C97" s="36" t="s">
        <v>176</v>
      </c>
      <c r="D97" s="37">
        <v>11</v>
      </c>
      <c r="E97" s="112"/>
      <c r="F97" s="344">
        <f t="shared" si="0"/>
        <v>0</v>
      </c>
    </row>
    <row r="98" spans="1:6" x14ac:dyDescent="0.2">
      <c r="A98" s="68"/>
      <c r="B98" s="43"/>
      <c r="C98" s="36"/>
      <c r="D98" s="37"/>
      <c r="E98" s="38"/>
      <c r="F98" s="344"/>
    </row>
    <row r="99" spans="1:6" ht="103.5" x14ac:dyDescent="0.2">
      <c r="A99" s="68" t="s">
        <v>2097</v>
      </c>
      <c r="B99" s="43" t="s">
        <v>2098</v>
      </c>
      <c r="C99" s="36"/>
      <c r="D99" s="37"/>
      <c r="E99" s="38"/>
      <c r="F99" s="344"/>
    </row>
    <row r="100" spans="1:6" ht="27" x14ac:dyDescent="0.2">
      <c r="A100" s="68" t="s">
        <v>149</v>
      </c>
      <c r="B100" s="43" t="s">
        <v>1401</v>
      </c>
      <c r="C100" s="36" t="s">
        <v>176</v>
      </c>
      <c r="D100" s="37">
        <v>27</v>
      </c>
      <c r="E100" s="112"/>
      <c r="F100" s="344">
        <f t="shared" ref="F100:F102" si="1">ROUND(D100*E100,2)</f>
        <v>0</v>
      </c>
    </row>
    <row r="101" spans="1:6" ht="27" x14ac:dyDescent="0.2">
      <c r="A101" s="68" t="s">
        <v>152</v>
      </c>
      <c r="B101" s="43" t="s">
        <v>382</v>
      </c>
      <c r="C101" s="36" t="s">
        <v>176</v>
      </c>
      <c r="D101" s="37">
        <v>1</v>
      </c>
      <c r="E101" s="112"/>
      <c r="F101" s="344">
        <f t="shared" si="1"/>
        <v>0</v>
      </c>
    </row>
    <row r="102" spans="1:6" ht="27" x14ac:dyDescent="0.2">
      <c r="A102" s="68" t="s">
        <v>235</v>
      </c>
      <c r="B102" s="43" t="s">
        <v>383</v>
      </c>
      <c r="C102" s="36" t="s">
        <v>176</v>
      </c>
      <c r="D102" s="37">
        <v>3</v>
      </c>
      <c r="E102" s="112"/>
      <c r="F102" s="344">
        <f t="shared" si="1"/>
        <v>0</v>
      </c>
    </row>
    <row r="103" spans="1:6" x14ac:dyDescent="0.2">
      <c r="A103" s="68"/>
      <c r="B103" s="43"/>
      <c r="C103" s="36"/>
      <c r="D103" s="37"/>
      <c r="E103" s="38"/>
      <c r="F103" s="344"/>
    </row>
    <row r="104" spans="1:6" ht="114.75" x14ac:dyDescent="0.2">
      <c r="A104" s="68" t="s">
        <v>2099</v>
      </c>
      <c r="B104" s="43" t="s">
        <v>2100</v>
      </c>
      <c r="C104" s="36"/>
      <c r="D104" s="37"/>
      <c r="E104" s="38"/>
      <c r="F104" s="344"/>
    </row>
    <row r="105" spans="1:6" ht="27" x14ac:dyDescent="0.2">
      <c r="A105" s="68" t="s">
        <v>149</v>
      </c>
      <c r="B105" s="43" t="s">
        <v>2101</v>
      </c>
      <c r="C105" s="36" t="s">
        <v>176</v>
      </c>
      <c r="D105" s="37">
        <v>56</v>
      </c>
      <c r="E105" s="112"/>
      <c r="F105" s="344">
        <f t="shared" ref="F105:F107" si="2">ROUND(D105*E105,2)</f>
        <v>0</v>
      </c>
    </row>
    <row r="106" spans="1:6" ht="27" x14ac:dyDescent="0.2">
      <c r="A106" s="68" t="s">
        <v>152</v>
      </c>
      <c r="B106" s="43" t="s">
        <v>2102</v>
      </c>
      <c r="C106" s="36" t="s">
        <v>176</v>
      </c>
      <c r="D106" s="37">
        <v>2</v>
      </c>
      <c r="E106" s="112"/>
      <c r="F106" s="344">
        <f t="shared" si="2"/>
        <v>0</v>
      </c>
    </row>
    <row r="107" spans="1:6" x14ac:dyDescent="0.2">
      <c r="A107" s="68" t="s">
        <v>235</v>
      </c>
      <c r="B107" s="43" t="s">
        <v>2103</v>
      </c>
      <c r="C107" s="36" t="s">
        <v>227</v>
      </c>
      <c r="D107" s="37">
        <v>140</v>
      </c>
      <c r="E107" s="112"/>
      <c r="F107" s="344">
        <f t="shared" si="2"/>
        <v>0</v>
      </c>
    </row>
    <row r="108" spans="1:6" x14ac:dyDescent="0.2">
      <c r="A108" s="68"/>
      <c r="B108" s="43"/>
      <c r="C108" s="36"/>
      <c r="D108" s="37"/>
      <c r="E108" s="38"/>
      <c r="F108" s="344"/>
    </row>
    <row r="109" spans="1:6" ht="102" x14ac:dyDescent="0.2">
      <c r="A109" s="68" t="s">
        <v>2104</v>
      </c>
      <c r="B109" s="43" t="s">
        <v>2105</v>
      </c>
      <c r="C109" s="36"/>
      <c r="D109" s="37"/>
      <c r="E109" s="38"/>
      <c r="F109" s="344"/>
    </row>
    <row r="110" spans="1:6" ht="27" x14ac:dyDescent="0.2">
      <c r="A110" s="68" t="s">
        <v>149</v>
      </c>
      <c r="B110" s="43" t="s">
        <v>2106</v>
      </c>
      <c r="C110" s="36" t="s">
        <v>176</v>
      </c>
      <c r="D110" s="37">
        <v>461</v>
      </c>
      <c r="E110" s="112"/>
      <c r="F110" s="344">
        <f t="shared" ref="F110:F111" si="3">ROUND(D110*E110,2)</f>
        <v>0</v>
      </c>
    </row>
    <row r="111" spans="1:6" ht="27" x14ac:dyDescent="0.2">
      <c r="A111" s="68" t="s">
        <v>152</v>
      </c>
      <c r="B111" s="43" t="s">
        <v>2102</v>
      </c>
      <c r="C111" s="36" t="s">
        <v>176</v>
      </c>
      <c r="D111" s="37">
        <v>7</v>
      </c>
      <c r="E111" s="112"/>
      <c r="F111" s="344">
        <f t="shared" si="3"/>
        <v>0</v>
      </c>
    </row>
    <row r="112" spans="1:6" x14ac:dyDescent="0.2">
      <c r="A112" s="68"/>
      <c r="B112" s="43"/>
      <c r="C112" s="36"/>
      <c r="D112" s="37"/>
      <c r="E112" s="38"/>
      <c r="F112" s="344"/>
    </row>
    <row r="113" spans="1:6" ht="63.75" x14ac:dyDescent="0.2">
      <c r="A113" s="68" t="s">
        <v>2107</v>
      </c>
      <c r="B113" s="43" t="s">
        <v>2108</v>
      </c>
      <c r="C113" s="36"/>
      <c r="D113" s="37"/>
      <c r="E113" s="38"/>
      <c r="F113" s="344"/>
    </row>
    <row r="114" spans="1:6" ht="25.5" x14ac:dyDescent="0.2">
      <c r="A114" s="68" t="s">
        <v>149</v>
      </c>
      <c r="B114" s="43" t="s">
        <v>2109</v>
      </c>
      <c r="C114" s="36" t="s">
        <v>176</v>
      </c>
      <c r="D114" s="37">
        <v>7</v>
      </c>
      <c r="E114" s="112"/>
      <c r="F114" s="344">
        <f>ROUND(D114*E114,2)</f>
        <v>0</v>
      </c>
    </row>
    <row r="115" spans="1:6" x14ac:dyDescent="0.2">
      <c r="A115" s="68"/>
      <c r="B115" s="43"/>
      <c r="C115" s="36"/>
      <c r="D115" s="37"/>
      <c r="E115" s="38"/>
      <c r="F115" s="344"/>
    </row>
    <row r="116" spans="1:6" ht="116.25" x14ac:dyDescent="0.2">
      <c r="A116" s="68" t="s">
        <v>2110</v>
      </c>
      <c r="B116" s="43" t="s">
        <v>2111</v>
      </c>
      <c r="C116" s="36" t="s">
        <v>176</v>
      </c>
      <c r="D116" s="37">
        <v>65</v>
      </c>
      <c r="E116" s="112"/>
      <c r="F116" s="344">
        <f>ROUND(D116*E116,2)</f>
        <v>0</v>
      </c>
    </row>
    <row r="117" spans="1:6" x14ac:dyDescent="0.2">
      <c r="A117" s="68"/>
      <c r="B117" s="43"/>
      <c r="C117" s="36"/>
      <c r="D117" s="37"/>
      <c r="E117" s="38"/>
      <c r="F117" s="344"/>
    </row>
    <row r="118" spans="1:6" ht="141.75" x14ac:dyDescent="0.2">
      <c r="A118" s="68" t="s">
        <v>2112</v>
      </c>
      <c r="B118" s="43" t="s">
        <v>2113</v>
      </c>
      <c r="C118" s="36" t="s">
        <v>176</v>
      </c>
      <c r="D118" s="37">
        <v>51</v>
      </c>
      <c r="E118" s="112"/>
      <c r="F118" s="344">
        <f>ROUND(D118*E118,2)</f>
        <v>0</v>
      </c>
    </row>
    <row r="119" spans="1:6" x14ac:dyDescent="0.2">
      <c r="A119" s="68"/>
      <c r="B119" s="43"/>
      <c r="C119" s="36"/>
      <c r="D119" s="37"/>
      <c r="E119" s="38"/>
      <c r="F119" s="344"/>
    </row>
    <row r="120" spans="1:6" ht="76.5" x14ac:dyDescent="0.2">
      <c r="A120" s="68" t="s">
        <v>2114</v>
      </c>
      <c r="B120" s="43" t="s">
        <v>2115</v>
      </c>
      <c r="C120" s="36"/>
      <c r="D120" s="37"/>
      <c r="E120" s="38"/>
      <c r="F120" s="344"/>
    </row>
    <row r="121" spans="1:6" ht="39.75" x14ac:dyDescent="0.2">
      <c r="A121" s="68" t="s">
        <v>149</v>
      </c>
      <c r="B121" s="43" t="s">
        <v>2116</v>
      </c>
      <c r="C121" s="36" t="s">
        <v>176</v>
      </c>
      <c r="D121" s="37">
        <v>0.5</v>
      </c>
      <c r="E121" s="112"/>
      <c r="F121" s="344">
        <f t="shared" ref="F121:F122" si="4">ROUND(D121*E121,2)</f>
        <v>0</v>
      </c>
    </row>
    <row r="122" spans="1:6" ht="39.75" x14ac:dyDescent="0.2">
      <c r="A122" s="68" t="s">
        <v>152</v>
      </c>
      <c r="B122" s="43" t="s">
        <v>2117</v>
      </c>
      <c r="C122" s="36" t="s">
        <v>176</v>
      </c>
      <c r="D122" s="37">
        <v>120</v>
      </c>
      <c r="E122" s="112"/>
      <c r="F122" s="344">
        <f t="shared" si="4"/>
        <v>0</v>
      </c>
    </row>
    <row r="123" spans="1:6" x14ac:dyDescent="0.2">
      <c r="A123" s="68"/>
      <c r="B123" s="43"/>
      <c r="C123" s="36"/>
      <c r="D123" s="37"/>
      <c r="E123" s="38"/>
      <c r="F123" s="344"/>
    </row>
    <row r="124" spans="1:6" ht="76.5" x14ac:dyDescent="0.2">
      <c r="A124" s="68" t="s">
        <v>2118</v>
      </c>
      <c r="B124" s="43" t="s">
        <v>2119</v>
      </c>
      <c r="C124" s="36"/>
      <c r="D124" s="37"/>
      <c r="E124" s="38"/>
      <c r="F124" s="344"/>
    </row>
    <row r="125" spans="1:6" ht="52.5" x14ac:dyDescent="0.2">
      <c r="A125" s="68" t="s">
        <v>149</v>
      </c>
      <c r="B125" s="43" t="s">
        <v>2120</v>
      </c>
      <c r="C125" s="36" t="s">
        <v>176</v>
      </c>
      <c r="D125" s="37">
        <v>33</v>
      </c>
      <c r="E125" s="112"/>
      <c r="F125" s="344">
        <f t="shared" ref="F125:F128" si="5">ROUND(D125*E125,2)</f>
        <v>0</v>
      </c>
    </row>
    <row r="126" spans="1:6" ht="27" x14ac:dyDescent="0.2">
      <c r="A126" s="68" t="s">
        <v>152</v>
      </c>
      <c r="B126" s="43" t="s">
        <v>2121</v>
      </c>
      <c r="C126" s="36" t="s">
        <v>176</v>
      </c>
      <c r="D126" s="37">
        <v>39</v>
      </c>
      <c r="E126" s="112"/>
      <c r="F126" s="344">
        <f t="shared" si="5"/>
        <v>0</v>
      </c>
    </row>
    <row r="127" spans="1:6" ht="116.25" x14ac:dyDescent="0.2">
      <c r="A127" s="68" t="s">
        <v>235</v>
      </c>
      <c r="B127" s="43" t="s">
        <v>2122</v>
      </c>
      <c r="C127" s="36" t="s">
        <v>176</v>
      </c>
      <c r="D127" s="37">
        <v>195</v>
      </c>
      <c r="E127" s="112"/>
      <c r="F127" s="344">
        <f t="shared" si="5"/>
        <v>0</v>
      </c>
    </row>
    <row r="128" spans="1:6" ht="116.25" x14ac:dyDescent="0.2">
      <c r="A128" s="68" t="s">
        <v>271</v>
      </c>
      <c r="B128" s="43" t="s">
        <v>2123</v>
      </c>
      <c r="C128" s="36" t="s">
        <v>176</v>
      </c>
      <c r="D128" s="37">
        <v>28</v>
      </c>
      <c r="E128" s="112"/>
      <c r="F128" s="344">
        <f t="shared" si="5"/>
        <v>0</v>
      </c>
    </row>
    <row r="129" spans="1:6" x14ac:dyDescent="0.2">
      <c r="A129" s="68"/>
      <c r="B129" s="43"/>
      <c r="C129" s="36"/>
      <c r="D129" s="37"/>
      <c r="E129" s="38"/>
      <c r="F129" s="344"/>
    </row>
    <row r="130" spans="1:6" ht="63.75" x14ac:dyDescent="0.2">
      <c r="A130" s="68" t="s">
        <v>2124</v>
      </c>
      <c r="B130" s="43" t="s">
        <v>2125</v>
      </c>
      <c r="C130" s="36"/>
      <c r="D130" s="37"/>
      <c r="E130" s="38"/>
      <c r="F130" s="344"/>
    </row>
    <row r="131" spans="1:6" x14ac:dyDescent="0.2">
      <c r="A131" s="68" t="s">
        <v>2126</v>
      </c>
      <c r="B131" s="47" t="s">
        <v>49</v>
      </c>
      <c r="C131" s="36"/>
      <c r="D131" s="37"/>
      <c r="E131" s="38"/>
      <c r="F131" s="344"/>
    </row>
    <row r="132" spans="1:6" ht="27" x14ac:dyDescent="0.2">
      <c r="A132" s="68" t="s">
        <v>149</v>
      </c>
      <c r="B132" s="43" t="s">
        <v>1400</v>
      </c>
      <c r="C132" s="36" t="s">
        <v>176</v>
      </c>
      <c r="D132" s="37">
        <v>6</v>
      </c>
      <c r="E132" s="112"/>
      <c r="F132" s="344">
        <f t="shared" ref="F132:F134" si="6">ROUND(D132*E132,2)</f>
        <v>0</v>
      </c>
    </row>
    <row r="133" spans="1:6" ht="27" x14ac:dyDescent="0.2">
      <c r="A133" s="68" t="s">
        <v>152</v>
      </c>
      <c r="B133" s="43" t="s">
        <v>1401</v>
      </c>
      <c r="C133" s="36" t="s">
        <v>176</v>
      </c>
      <c r="D133" s="37">
        <v>16</v>
      </c>
      <c r="E133" s="112"/>
      <c r="F133" s="344">
        <f t="shared" si="6"/>
        <v>0</v>
      </c>
    </row>
    <row r="134" spans="1:6" ht="27" x14ac:dyDescent="0.2">
      <c r="A134" s="68" t="s">
        <v>235</v>
      </c>
      <c r="B134" s="43" t="s">
        <v>382</v>
      </c>
      <c r="C134" s="36" t="s">
        <v>176</v>
      </c>
      <c r="D134" s="37">
        <v>12</v>
      </c>
      <c r="E134" s="112"/>
      <c r="F134" s="344">
        <f t="shared" si="6"/>
        <v>0</v>
      </c>
    </row>
    <row r="135" spans="1:6" x14ac:dyDescent="0.2">
      <c r="A135" s="68" t="s">
        <v>2127</v>
      </c>
      <c r="B135" s="47" t="s">
        <v>50</v>
      </c>
      <c r="C135" s="36"/>
      <c r="D135" s="37"/>
      <c r="E135" s="207"/>
      <c r="F135" s="344"/>
    </row>
    <row r="136" spans="1:6" ht="27" x14ac:dyDescent="0.2">
      <c r="A136" s="68" t="s">
        <v>149</v>
      </c>
      <c r="B136" s="43" t="s">
        <v>1399</v>
      </c>
      <c r="C136" s="36" t="s">
        <v>176</v>
      </c>
      <c r="D136" s="37">
        <v>1</v>
      </c>
      <c r="E136" s="112"/>
      <c r="F136" s="344">
        <f t="shared" ref="F136:F137" si="7">ROUND(D136*E136,2)</f>
        <v>0</v>
      </c>
    </row>
    <row r="137" spans="1:6" ht="27" x14ac:dyDescent="0.2">
      <c r="A137" s="68" t="s">
        <v>152</v>
      </c>
      <c r="B137" s="43" t="s">
        <v>1401</v>
      </c>
      <c r="C137" s="36" t="s">
        <v>176</v>
      </c>
      <c r="D137" s="37">
        <v>7</v>
      </c>
      <c r="E137" s="112"/>
      <c r="F137" s="344">
        <f t="shared" si="7"/>
        <v>0</v>
      </c>
    </row>
    <row r="138" spans="1:6" x14ac:dyDescent="0.2">
      <c r="A138" s="68"/>
      <c r="B138" s="43"/>
      <c r="C138" s="36"/>
      <c r="D138" s="37"/>
      <c r="E138" s="38"/>
      <c r="F138" s="344"/>
    </row>
    <row r="139" spans="1:6" ht="76.5" x14ac:dyDescent="0.2">
      <c r="A139" s="68" t="s">
        <v>2128</v>
      </c>
      <c r="B139" s="43" t="s">
        <v>2129</v>
      </c>
      <c r="C139" s="36" t="s">
        <v>176</v>
      </c>
      <c r="D139" s="37">
        <v>3.5</v>
      </c>
      <c r="E139" s="112"/>
      <c r="F139" s="344">
        <f>ROUND(D139*E139,2)</f>
        <v>0</v>
      </c>
    </row>
    <row r="140" spans="1:6" x14ac:dyDescent="0.2">
      <c r="A140" s="68"/>
      <c r="B140" s="43"/>
      <c r="C140" s="36"/>
      <c r="D140" s="37"/>
      <c r="E140" s="38"/>
      <c r="F140" s="344"/>
    </row>
    <row r="141" spans="1:6" ht="90.75" x14ac:dyDescent="0.2">
      <c r="A141" s="68" t="s">
        <v>2130</v>
      </c>
      <c r="B141" s="43" t="s">
        <v>2131</v>
      </c>
      <c r="C141" s="36" t="s">
        <v>176</v>
      </c>
      <c r="D141" s="37">
        <v>1</v>
      </c>
      <c r="E141" s="112"/>
      <c r="F141" s="344">
        <f>ROUND(D141*E141,2)</f>
        <v>0</v>
      </c>
    </row>
    <row r="142" spans="1:6" x14ac:dyDescent="0.2">
      <c r="A142" s="68"/>
      <c r="B142" s="43"/>
      <c r="C142" s="36"/>
      <c r="D142" s="37"/>
      <c r="E142" s="38"/>
      <c r="F142" s="344"/>
    </row>
    <row r="143" spans="1:6" ht="25.5" x14ac:dyDescent="0.2">
      <c r="A143" s="68" t="s">
        <v>2132</v>
      </c>
      <c r="B143" s="43" t="s">
        <v>2133</v>
      </c>
      <c r="C143" s="36"/>
      <c r="D143" s="37"/>
      <c r="E143" s="38"/>
      <c r="F143" s="344"/>
    </row>
    <row r="144" spans="1:6" ht="25.5" x14ac:dyDescent="0.2">
      <c r="A144" s="68" t="s">
        <v>149</v>
      </c>
      <c r="B144" s="43" t="s">
        <v>2134</v>
      </c>
      <c r="C144" s="36" t="s">
        <v>227</v>
      </c>
      <c r="D144" s="37">
        <v>2</v>
      </c>
      <c r="E144" s="112"/>
      <c r="F144" s="344">
        <f t="shared" ref="F144:F145" si="8">ROUND(D144*E144,2)</f>
        <v>0</v>
      </c>
    </row>
    <row r="145" spans="1:6" ht="26.25" thickBot="1" x14ac:dyDescent="0.25">
      <c r="A145" s="86" t="s">
        <v>152</v>
      </c>
      <c r="B145" s="43" t="s">
        <v>2135</v>
      </c>
      <c r="C145" s="39" t="s">
        <v>227</v>
      </c>
      <c r="D145" s="40">
        <v>10</v>
      </c>
      <c r="E145" s="113"/>
      <c r="F145" s="344">
        <f t="shared" si="8"/>
        <v>0</v>
      </c>
    </row>
    <row r="146" spans="1:6" s="177" customFormat="1" ht="14.25" thickTop="1" thickBot="1" x14ac:dyDescent="0.25">
      <c r="A146" s="220"/>
      <c r="B146" s="228" t="s">
        <v>219</v>
      </c>
      <c r="C146" s="221"/>
      <c r="D146" s="222"/>
      <c r="E146" s="194"/>
      <c r="F146" s="346">
        <f>SUM(F81:F145)</f>
        <v>0</v>
      </c>
    </row>
    <row r="147" spans="1:6" ht="13.5" thickTop="1" x14ac:dyDescent="0.2">
      <c r="A147" s="91"/>
      <c r="B147" s="229"/>
      <c r="C147" s="224"/>
      <c r="D147" s="225"/>
      <c r="E147" s="195"/>
      <c r="F147" s="347"/>
    </row>
    <row r="148" spans="1:6" x14ac:dyDescent="0.2">
      <c r="A148" s="171" t="s">
        <v>2136</v>
      </c>
      <c r="B148" s="46" t="s">
        <v>221</v>
      </c>
      <c r="C148" s="36"/>
      <c r="D148" s="37"/>
      <c r="E148" s="38"/>
      <c r="F148" s="344"/>
    </row>
    <row r="149" spans="1:6" ht="229.5" x14ac:dyDescent="0.2">
      <c r="A149" s="171"/>
      <c r="B149" s="46" t="s">
        <v>973</v>
      </c>
      <c r="C149" s="36"/>
      <c r="D149" s="37"/>
      <c r="E149" s="38"/>
      <c r="F149" s="344"/>
    </row>
    <row r="150" spans="1:6" ht="51" x14ac:dyDescent="0.2">
      <c r="A150" s="68"/>
      <c r="B150" s="226" t="s">
        <v>363</v>
      </c>
      <c r="C150" s="36"/>
      <c r="D150" s="37"/>
      <c r="E150" s="38"/>
      <c r="F150" s="344"/>
    </row>
    <row r="151" spans="1:6" x14ac:dyDescent="0.2">
      <c r="A151" s="68"/>
      <c r="B151" s="226"/>
      <c r="C151" s="36"/>
      <c r="D151" s="37"/>
      <c r="E151" s="38"/>
      <c r="F151" s="344"/>
    </row>
    <row r="152" spans="1:6" ht="51" x14ac:dyDescent="0.2">
      <c r="A152" s="68" t="s">
        <v>2137</v>
      </c>
      <c r="B152" s="43" t="s">
        <v>2138</v>
      </c>
      <c r="C152" s="36" t="s">
        <v>183</v>
      </c>
      <c r="D152" s="37">
        <v>4</v>
      </c>
      <c r="E152" s="112"/>
      <c r="F152" s="344">
        <f>ROUND(D152*E152,2)</f>
        <v>0</v>
      </c>
    </row>
    <row r="153" spans="1:6" x14ac:dyDescent="0.2">
      <c r="A153" s="68"/>
      <c r="B153" s="43"/>
      <c r="C153" s="36"/>
      <c r="D153" s="37"/>
      <c r="E153" s="38"/>
      <c r="F153" s="344"/>
    </row>
    <row r="154" spans="1:6" ht="51" x14ac:dyDescent="0.2">
      <c r="A154" s="68" t="s">
        <v>2139</v>
      </c>
      <c r="B154" s="43" t="s">
        <v>2140</v>
      </c>
      <c r="C154" s="36" t="s">
        <v>183</v>
      </c>
      <c r="D154" s="37">
        <v>4</v>
      </c>
      <c r="E154" s="112"/>
      <c r="F154" s="344">
        <f>ROUND(D154*E154,2)</f>
        <v>0</v>
      </c>
    </row>
    <row r="155" spans="1:6" x14ac:dyDescent="0.2">
      <c r="A155" s="68"/>
      <c r="B155" s="43"/>
      <c r="C155" s="36"/>
      <c r="D155" s="37"/>
      <c r="E155" s="38"/>
      <c r="F155" s="344"/>
    </row>
    <row r="156" spans="1:6" ht="76.5" x14ac:dyDescent="0.2">
      <c r="A156" s="68" t="s">
        <v>2141</v>
      </c>
      <c r="B156" s="42" t="s">
        <v>2142</v>
      </c>
      <c r="C156" s="36" t="s">
        <v>183</v>
      </c>
      <c r="D156" s="37">
        <v>430</v>
      </c>
      <c r="E156" s="112"/>
      <c r="F156" s="344">
        <f>ROUND(D156*E156,2)</f>
        <v>0</v>
      </c>
    </row>
    <row r="157" spans="1:6" x14ac:dyDescent="0.2">
      <c r="A157" s="68"/>
      <c r="B157" s="43"/>
      <c r="C157" s="36"/>
      <c r="D157" s="37"/>
      <c r="E157" s="38"/>
      <c r="F157" s="344"/>
    </row>
    <row r="158" spans="1:6" ht="51" x14ac:dyDescent="0.2">
      <c r="A158" s="68" t="s">
        <v>2143</v>
      </c>
      <c r="B158" s="42" t="s">
        <v>2144</v>
      </c>
      <c r="C158" s="36" t="s">
        <v>183</v>
      </c>
      <c r="D158" s="37">
        <v>1750</v>
      </c>
      <c r="E158" s="112"/>
      <c r="F158" s="344">
        <f>ROUND(D158*E158,2)</f>
        <v>0</v>
      </c>
    </row>
    <row r="159" spans="1:6" x14ac:dyDescent="0.2">
      <c r="A159" s="68"/>
      <c r="B159" s="43"/>
      <c r="C159" s="36"/>
      <c r="D159" s="37"/>
      <c r="E159" s="38"/>
      <c r="F159" s="344"/>
    </row>
    <row r="160" spans="1:6" ht="102" x14ac:dyDescent="0.2">
      <c r="A160" s="68" t="s">
        <v>2145</v>
      </c>
      <c r="B160" s="80" t="s">
        <v>2146</v>
      </c>
      <c r="C160" s="36" t="s">
        <v>183</v>
      </c>
      <c r="D160" s="37">
        <v>125</v>
      </c>
      <c r="E160" s="112"/>
      <c r="F160" s="344">
        <f>ROUND(D160*E160,2)</f>
        <v>0</v>
      </c>
    </row>
    <row r="161" spans="1:6" x14ac:dyDescent="0.2">
      <c r="A161" s="68"/>
      <c r="B161" s="71"/>
      <c r="C161" s="36"/>
      <c r="D161" s="37"/>
      <c r="E161" s="38"/>
      <c r="F161" s="344"/>
    </row>
    <row r="162" spans="1:6" ht="178.5" x14ac:dyDescent="0.2">
      <c r="A162" s="68" t="s">
        <v>2147</v>
      </c>
      <c r="B162" s="43" t="s">
        <v>2148</v>
      </c>
      <c r="C162" s="36"/>
      <c r="D162" s="37"/>
      <c r="E162" s="38"/>
      <c r="F162" s="344"/>
    </row>
    <row r="163" spans="1:6" ht="14.25" x14ac:dyDescent="0.2">
      <c r="A163" s="68" t="s">
        <v>149</v>
      </c>
      <c r="B163" s="43" t="s">
        <v>2149</v>
      </c>
      <c r="C163" s="36" t="s">
        <v>183</v>
      </c>
      <c r="D163" s="37">
        <v>720</v>
      </c>
      <c r="E163" s="112"/>
      <c r="F163" s="344">
        <f t="shared" ref="F163:F164" si="9">ROUND(D163*E163,2)</f>
        <v>0</v>
      </c>
    </row>
    <row r="164" spans="1:6" ht="14.25" x14ac:dyDescent="0.2">
      <c r="A164" s="68" t="s">
        <v>152</v>
      </c>
      <c r="B164" s="43" t="s">
        <v>2150</v>
      </c>
      <c r="C164" s="36" t="s">
        <v>183</v>
      </c>
      <c r="D164" s="37">
        <v>860</v>
      </c>
      <c r="E164" s="112"/>
      <c r="F164" s="344">
        <f t="shared" si="9"/>
        <v>0</v>
      </c>
    </row>
    <row r="165" spans="1:6" x14ac:dyDescent="0.2">
      <c r="A165" s="68"/>
      <c r="B165" s="43"/>
      <c r="C165" s="36"/>
      <c r="D165" s="37"/>
      <c r="E165" s="38"/>
      <c r="F165" s="344"/>
    </row>
    <row r="166" spans="1:6" ht="76.5" x14ac:dyDescent="0.2">
      <c r="A166" s="68" t="s">
        <v>2151</v>
      </c>
      <c r="B166" s="43" t="s">
        <v>989</v>
      </c>
      <c r="C166" s="36" t="s">
        <v>183</v>
      </c>
      <c r="D166" s="37">
        <v>480</v>
      </c>
      <c r="E166" s="112"/>
      <c r="F166" s="344">
        <f>ROUND(D166*E166,2)</f>
        <v>0</v>
      </c>
    </row>
    <row r="167" spans="1:6" x14ac:dyDescent="0.2">
      <c r="A167" s="68"/>
      <c r="B167" s="43"/>
      <c r="C167" s="36"/>
      <c r="D167" s="37"/>
      <c r="E167" s="38"/>
      <c r="F167" s="344"/>
    </row>
    <row r="168" spans="1:6" ht="63.75" x14ac:dyDescent="0.2">
      <c r="A168" s="68" t="s">
        <v>2152</v>
      </c>
      <c r="B168" s="43" t="s">
        <v>2153</v>
      </c>
      <c r="C168" s="36"/>
      <c r="D168" s="37"/>
      <c r="E168" s="38"/>
      <c r="F168" s="344"/>
    </row>
    <row r="169" spans="1:6" ht="38.25" x14ac:dyDescent="0.2">
      <c r="A169" s="68" t="s">
        <v>149</v>
      </c>
      <c r="B169" s="43" t="s">
        <v>2154</v>
      </c>
      <c r="C169" s="36" t="s">
        <v>183</v>
      </c>
      <c r="D169" s="37">
        <v>417</v>
      </c>
      <c r="E169" s="112"/>
      <c r="F169" s="344">
        <f t="shared" ref="F169:F172" si="10">ROUND(D169*E169,2)</f>
        <v>0</v>
      </c>
    </row>
    <row r="170" spans="1:6" ht="25.5" x14ac:dyDescent="0.2">
      <c r="A170" s="68" t="s">
        <v>152</v>
      </c>
      <c r="B170" s="43" t="s">
        <v>2155</v>
      </c>
      <c r="C170" s="36" t="s">
        <v>183</v>
      </c>
      <c r="D170" s="37">
        <v>3</v>
      </c>
      <c r="E170" s="112"/>
      <c r="F170" s="344">
        <f t="shared" si="10"/>
        <v>0</v>
      </c>
    </row>
    <row r="171" spans="1:6" ht="25.5" x14ac:dyDescent="0.2">
      <c r="A171" s="68" t="s">
        <v>235</v>
      </c>
      <c r="B171" s="43" t="s">
        <v>992</v>
      </c>
      <c r="C171" s="36" t="s">
        <v>183</v>
      </c>
      <c r="D171" s="37">
        <v>130</v>
      </c>
      <c r="E171" s="112"/>
      <c r="F171" s="344">
        <f t="shared" si="10"/>
        <v>0</v>
      </c>
    </row>
    <row r="172" spans="1:6" ht="25.5" x14ac:dyDescent="0.2">
      <c r="A172" s="68" t="s">
        <v>271</v>
      </c>
      <c r="B172" s="43" t="s">
        <v>2156</v>
      </c>
      <c r="C172" s="36" t="s">
        <v>183</v>
      </c>
      <c r="D172" s="37">
        <v>1</v>
      </c>
      <c r="E172" s="112"/>
      <c r="F172" s="344">
        <f t="shared" si="10"/>
        <v>0</v>
      </c>
    </row>
    <row r="173" spans="1:6" x14ac:dyDescent="0.2">
      <c r="A173" s="68"/>
      <c r="B173" s="43"/>
      <c r="C173" s="36"/>
      <c r="D173" s="37"/>
      <c r="E173" s="38"/>
      <c r="F173" s="344"/>
    </row>
    <row r="174" spans="1:6" ht="114.75" x14ac:dyDescent="0.2">
      <c r="A174" s="68" t="s">
        <v>2157</v>
      </c>
      <c r="B174" s="43" t="s">
        <v>2158</v>
      </c>
      <c r="C174" s="36" t="s">
        <v>183</v>
      </c>
      <c r="D174" s="37">
        <v>99</v>
      </c>
      <c r="E174" s="112"/>
      <c r="F174" s="344">
        <f>ROUND(D174*E174,2)</f>
        <v>0</v>
      </c>
    </row>
    <row r="175" spans="1:6" x14ac:dyDescent="0.2">
      <c r="A175" s="68"/>
      <c r="B175" s="43"/>
      <c r="C175" s="36"/>
      <c r="D175" s="37"/>
      <c r="E175" s="38"/>
      <c r="F175" s="344"/>
    </row>
    <row r="176" spans="1:6" ht="63.75" x14ac:dyDescent="0.2">
      <c r="A176" s="68" t="s">
        <v>2159</v>
      </c>
      <c r="B176" s="43" t="s">
        <v>2160</v>
      </c>
      <c r="C176" s="36"/>
      <c r="D176" s="37"/>
      <c r="E176" s="38"/>
      <c r="F176" s="344"/>
    </row>
    <row r="177" spans="1:6" x14ac:dyDescent="0.2">
      <c r="A177" s="68"/>
      <c r="B177" s="46" t="s">
        <v>2161</v>
      </c>
      <c r="C177" s="36"/>
      <c r="D177" s="37"/>
      <c r="E177" s="38"/>
      <c r="F177" s="344"/>
    </row>
    <row r="178" spans="1:6" ht="255" x14ac:dyDescent="0.2">
      <c r="A178" s="68"/>
      <c r="B178" s="43" t="s">
        <v>1443</v>
      </c>
      <c r="C178" s="36"/>
      <c r="D178" s="37"/>
      <c r="E178" s="38"/>
      <c r="F178" s="344"/>
    </row>
    <row r="179" spans="1:6" x14ac:dyDescent="0.2">
      <c r="A179" s="68"/>
      <c r="B179" s="46"/>
      <c r="C179" s="36"/>
      <c r="D179" s="37"/>
      <c r="E179" s="38"/>
      <c r="F179" s="344"/>
    </row>
    <row r="180" spans="1:6" ht="258" x14ac:dyDescent="0.2">
      <c r="A180" s="68" t="s">
        <v>2162</v>
      </c>
      <c r="B180" s="43" t="s">
        <v>2163</v>
      </c>
      <c r="C180" s="36"/>
      <c r="D180" s="37"/>
      <c r="E180" s="38"/>
      <c r="F180" s="344"/>
    </row>
    <row r="181" spans="1:6" ht="243.75" x14ac:dyDescent="0.2">
      <c r="A181" s="68"/>
      <c r="B181" s="43" t="s">
        <v>1449</v>
      </c>
      <c r="C181" s="36" t="s">
        <v>183</v>
      </c>
      <c r="D181" s="37">
        <v>365</v>
      </c>
      <c r="E181" s="112"/>
      <c r="F181" s="344">
        <f>ROUND(D181*E181,2)</f>
        <v>0</v>
      </c>
    </row>
    <row r="182" spans="1:6" x14ac:dyDescent="0.2">
      <c r="A182" s="68"/>
      <c r="B182" s="43"/>
      <c r="C182" s="36"/>
      <c r="D182" s="37"/>
      <c r="E182" s="38"/>
      <c r="F182" s="344"/>
    </row>
    <row r="183" spans="1:6" ht="63.75" x14ac:dyDescent="0.2">
      <c r="A183" s="68" t="s">
        <v>2164</v>
      </c>
      <c r="B183" s="43" t="s">
        <v>2165</v>
      </c>
      <c r="C183" s="36" t="s">
        <v>183</v>
      </c>
      <c r="D183" s="37">
        <v>265</v>
      </c>
      <c r="E183" s="112"/>
      <c r="F183" s="344">
        <f>ROUND(D183*E183,2)</f>
        <v>0</v>
      </c>
    </row>
    <row r="184" spans="1:6" x14ac:dyDescent="0.2">
      <c r="A184" s="68"/>
      <c r="B184" s="43"/>
      <c r="C184" s="36"/>
      <c r="D184" s="37"/>
      <c r="E184" s="38"/>
      <c r="F184" s="344"/>
    </row>
    <row r="185" spans="1:6" ht="38.25" x14ac:dyDescent="0.2">
      <c r="A185" s="68" t="s">
        <v>2166</v>
      </c>
      <c r="B185" s="43" t="s">
        <v>2167</v>
      </c>
      <c r="C185" s="36" t="s">
        <v>183</v>
      </c>
      <c r="D185" s="37">
        <v>44</v>
      </c>
      <c r="E185" s="112"/>
      <c r="F185" s="344">
        <f>ROUND(D185*E185,2)</f>
        <v>0</v>
      </c>
    </row>
    <row r="186" spans="1:6" x14ac:dyDescent="0.2">
      <c r="A186" s="68"/>
      <c r="B186" s="43"/>
      <c r="C186" s="36"/>
      <c r="D186" s="37"/>
      <c r="E186" s="38"/>
      <c r="F186" s="344"/>
    </row>
    <row r="187" spans="1:6" ht="38.25" x14ac:dyDescent="0.2">
      <c r="A187" s="68" t="s">
        <v>2168</v>
      </c>
      <c r="B187" s="43" t="s">
        <v>2169</v>
      </c>
      <c r="C187" s="36" t="s">
        <v>183</v>
      </c>
      <c r="D187" s="37">
        <v>423</v>
      </c>
      <c r="E187" s="112"/>
      <c r="F187" s="344">
        <f>ROUND(D187*E187,2)</f>
        <v>0</v>
      </c>
    </row>
    <row r="188" spans="1:6" x14ac:dyDescent="0.2">
      <c r="A188" s="68"/>
      <c r="B188" s="43"/>
      <c r="C188" s="36"/>
      <c r="D188" s="37"/>
      <c r="E188" s="38"/>
      <c r="F188" s="344"/>
    </row>
    <row r="189" spans="1:6" ht="76.5" x14ac:dyDescent="0.2">
      <c r="A189" s="68" t="s">
        <v>2170</v>
      </c>
      <c r="B189" s="43" t="s">
        <v>2171</v>
      </c>
      <c r="C189" s="36" t="s">
        <v>227</v>
      </c>
      <c r="D189" s="37">
        <v>170</v>
      </c>
      <c r="E189" s="112"/>
      <c r="F189" s="344">
        <f>ROUND(D189*E189,2)</f>
        <v>0</v>
      </c>
    </row>
    <row r="190" spans="1:6" x14ac:dyDescent="0.2">
      <c r="A190" s="68"/>
      <c r="B190" s="43"/>
      <c r="C190" s="36"/>
      <c r="D190" s="37"/>
      <c r="E190" s="38"/>
      <c r="F190" s="344"/>
    </row>
    <row r="191" spans="1:6" ht="38.25" x14ac:dyDescent="0.2">
      <c r="A191" s="68" t="s">
        <v>2172</v>
      </c>
      <c r="B191" s="43" t="s">
        <v>2173</v>
      </c>
      <c r="C191" s="36" t="s">
        <v>183</v>
      </c>
      <c r="D191" s="37">
        <v>10</v>
      </c>
      <c r="E191" s="112"/>
      <c r="F191" s="344">
        <f>ROUND(D191*E191,2)</f>
        <v>0</v>
      </c>
    </row>
    <row r="192" spans="1:6" x14ac:dyDescent="0.2">
      <c r="A192" s="68"/>
      <c r="B192" s="63"/>
      <c r="C192" s="36"/>
      <c r="D192" s="37"/>
      <c r="E192" s="38"/>
      <c r="F192" s="344"/>
    </row>
    <row r="193" spans="1:6" ht="51" x14ac:dyDescent="0.2">
      <c r="A193" s="68" t="s">
        <v>2174</v>
      </c>
      <c r="B193" s="43" t="s">
        <v>1455</v>
      </c>
      <c r="C193" s="36"/>
      <c r="D193" s="37"/>
      <c r="E193" s="38"/>
      <c r="F193" s="344"/>
    </row>
    <row r="194" spans="1:6" ht="14.25" x14ac:dyDescent="0.2">
      <c r="A194" s="68" t="s">
        <v>149</v>
      </c>
      <c r="B194" s="43" t="s">
        <v>1456</v>
      </c>
      <c r="C194" s="36" t="s">
        <v>116</v>
      </c>
      <c r="D194" s="37">
        <v>7</v>
      </c>
      <c r="E194" s="112"/>
      <c r="F194" s="344">
        <f t="shared" ref="F194:F215" si="11">ROUND(D194*E194,2)</f>
        <v>0</v>
      </c>
    </row>
    <row r="195" spans="1:6" ht="14.25" x14ac:dyDescent="0.2">
      <c r="A195" s="68" t="s">
        <v>152</v>
      </c>
      <c r="B195" s="43" t="s">
        <v>1005</v>
      </c>
      <c r="C195" s="36" t="s">
        <v>116</v>
      </c>
      <c r="D195" s="37">
        <v>3</v>
      </c>
      <c r="E195" s="112"/>
      <c r="F195" s="344">
        <f t="shared" si="11"/>
        <v>0</v>
      </c>
    </row>
    <row r="196" spans="1:6" ht="14.25" x14ac:dyDescent="0.2">
      <c r="A196" s="68" t="s">
        <v>235</v>
      </c>
      <c r="B196" s="43" t="s">
        <v>1006</v>
      </c>
      <c r="C196" s="36" t="s">
        <v>116</v>
      </c>
      <c r="D196" s="37">
        <v>8</v>
      </c>
      <c r="E196" s="112"/>
      <c r="F196" s="344">
        <f t="shared" si="11"/>
        <v>0</v>
      </c>
    </row>
    <row r="197" spans="1:6" ht="25.5" x14ac:dyDescent="0.2">
      <c r="A197" s="68" t="s">
        <v>271</v>
      </c>
      <c r="B197" s="43" t="s">
        <v>2175</v>
      </c>
      <c r="C197" s="36" t="s">
        <v>116</v>
      </c>
      <c r="D197" s="37">
        <v>1</v>
      </c>
      <c r="E197" s="112"/>
      <c r="F197" s="344">
        <f t="shared" si="11"/>
        <v>0</v>
      </c>
    </row>
    <row r="198" spans="1:6" ht="25.5" x14ac:dyDescent="0.2">
      <c r="A198" s="68" t="s">
        <v>273</v>
      </c>
      <c r="B198" s="43" t="s">
        <v>2176</v>
      </c>
      <c r="C198" s="36" t="s">
        <v>116</v>
      </c>
      <c r="D198" s="37">
        <v>1</v>
      </c>
      <c r="E198" s="112"/>
      <c r="F198" s="344">
        <f t="shared" si="11"/>
        <v>0</v>
      </c>
    </row>
    <row r="199" spans="1:6" ht="25.5" x14ac:dyDescent="0.2">
      <c r="A199" s="68" t="s">
        <v>826</v>
      </c>
      <c r="B199" s="43" t="s">
        <v>2177</v>
      </c>
      <c r="C199" s="36" t="s">
        <v>116</v>
      </c>
      <c r="D199" s="37">
        <v>1</v>
      </c>
      <c r="E199" s="112"/>
      <c r="F199" s="344">
        <f t="shared" si="11"/>
        <v>0</v>
      </c>
    </row>
    <row r="200" spans="1:6" ht="25.5" x14ac:dyDescent="0.2">
      <c r="A200" s="68" t="s">
        <v>828</v>
      </c>
      <c r="B200" s="43" t="s">
        <v>2178</v>
      </c>
      <c r="C200" s="36" t="s">
        <v>116</v>
      </c>
      <c r="D200" s="37">
        <v>1</v>
      </c>
      <c r="E200" s="112"/>
      <c r="F200" s="344">
        <f t="shared" si="11"/>
        <v>0</v>
      </c>
    </row>
    <row r="201" spans="1:6" ht="25.5" x14ac:dyDescent="0.2">
      <c r="A201" s="68" t="s">
        <v>830</v>
      </c>
      <c r="B201" s="43" t="s">
        <v>2179</v>
      </c>
      <c r="C201" s="36" t="s">
        <v>116</v>
      </c>
      <c r="D201" s="37">
        <v>1</v>
      </c>
      <c r="E201" s="112"/>
      <c r="F201" s="344">
        <f t="shared" si="11"/>
        <v>0</v>
      </c>
    </row>
    <row r="202" spans="1:6" ht="25.5" x14ac:dyDescent="0.2">
      <c r="A202" s="68" t="s">
        <v>832</v>
      </c>
      <c r="B202" s="43" t="s">
        <v>2180</v>
      </c>
      <c r="C202" s="36" t="s">
        <v>116</v>
      </c>
      <c r="D202" s="37">
        <v>1</v>
      </c>
      <c r="E202" s="112"/>
      <c r="F202" s="344">
        <f t="shared" si="11"/>
        <v>0</v>
      </c>
    </row>
    <row r="203" spans="1:6" ht="25.5" x14ac:dyDescent="0.2">
      <c r="A203" s="68" t="s">
        <v>834</v>
      </c>
      <c r="B203" s="43" t="s">
        <v>2181</v>
      </c>
      <c r="C203" s="36" t="s">
        <v>116</v>
      </c>
      <c r="D203" s="37">
        <v>1</v>
      </c>
      <c r="E203" s="112"/>
      <c r="F203" s="344">
        <f t="shared" si="11"/>
        <v>0</v>
      </c>
    </row>
    <row r="204" spans="1:6" ht="25.5" x14ac:dyDescent="0.2">
      <c r="A204" s="68" t="s">
        <v>836</v>
      </c>
      <c r="B204" s="43" t="s">
        <v>2182</v>
      </c>
      <c r="C204" s="36" t="s">
        <v>116</v>
      </c>
      <c r="D204" s="37">
        <v>1</v>
      </c>
      <c r="E204" s="112"/>
      <c r="F204" s="344">
        <f t="shared" si="11"/>
        <v>0</v>
      </c>
    </row>
    <row r="205" spans="1:6" ht="25.5" x14ac:dyDescent="0.2">
      <c r="A205" s="68" t="s">
        <v>838</v>
      </c>
      <c r="B205" s="43" t="s">
        <v>2183</v>
      </c>
      <c r="C205" s="36" t="s">
        <v>116</v>
      </c>
      <c r="D205" s="37">
        <v>1</v>
      </c>
      <c r="E205" s="112"/>
      <c r="F205" s="344">
        <f t="shared" si="11"/>
        <v>0</v>
      </c>
    </row>
    <row r="206" spans="1:6" ht="25.5" x14ac:dyDescent="0.2">
      <c r="A206" s="68" t="s">
        <v>840</v>
      </c>
      <c r="B206" s="43" t="s">
        <v>2184</v>
      </c>
      <c r="C206" s="36" t="s">
        <v>116</v>
      </c>
      <c r="D206" s="37">
        <v>1</v>
      </c>
      <c r="E206" s="112"/>
      <c r="F206" s="344">
        <f t="shared" si="11"/>
        <v>0</v>
      </c>
    </row>
    <row r="207" spans="1:6" ht="25.5" x14ac:dyDescent="0.2">
      <c r="A207" s="68" t="s">
        <v>842</v>
      </c>
      <c r="B207" s="43" t="s">
        <v>2185</v>
      </c>
      <c r="C207" s="36" t="s">
        <v>116</v>
      </c>
      <c r="D207" s="37">
        <v>1</v>
      </c>
      <c r="E207" s="112"/>
      <c r="F207" s="344">
        <f t="shared" si="11"/>
        <v>0</v>
      </c>
    </row>
    <row r="208" spans="1:6" ht="25.5" x14ac:dyDescent="0.2">
      <c r="A208" s="68" t="s">
        <v>844</v>
      </c>
      <c r="B208" s="43" t="s">
        <v>2186</v>
      </c>
      <c r="C208" s="36" t="s">
        <v>116</v>
      </c>
      <c r="D208" s="37">
        <v>1</v>
      </c>
      <c r="E208" s="112"/>
      <c r="F208" s="344">
        <f t="shared" si="11"/>
        <v>0</v>
      </c>
    </row>
    <row r="209" spans="1:6" ht="25.5" x14ac:dyDescent="0.2">
      <c r="A209" s="68" t="s">
        <v>846</v>
      </c>
      <c r="B209" s="43" t="s">
        <v>2187</v>
      </c>
      <c r="C209" s="36" t="s">
        <v>116</v>
      </c>
      <c r="D209" s="37">
        <v>1</v>
      </c>
      <c r="E209" s="112"/>
      <c r="F209" s="344">
        <f t="shared" si="11"/>
        <v>0</v>
      </c>
    </row>
    <row r="210" spans="1:6" ht="25.5" x14ac:dyDescent="0.2">
      <c r="A210" s="68" t="s">
        <v>848</v>
      </c>
      <c r="B210" s="43" t="s">
        <v>2188</v>
      </c>
      <c r="C210" s="36" t="s">
        <v>116</v>
      </c>
      <c r="D210" s="37">
        <v>1</v>
      </c>
      <c r="E210" s="112"/>
      <c r="F210" s="344">
        <f t="shared" si="11"/>
        <v>0</v>
      </c>
    </row>
    <row r="211" spans="1:6" ht="38.25" x14ac:dyDescent="0.2">
      <c r="A211" s="68" t="s">
        <v>850</v>
      </c>
      <c r="B211" s="43" t="s">
        <v>2189</v>
      </c>
      <c r="C211" s="36" t="s">
        <v>116</v>
      </c>
      <c r="D211" s="37">
        <v>1</v>
      </c>
      <c r="E211" s="112"/>
      <c r="F211" s="344">
        <f t="shared" si="11"/>
        <v>0</v>
      </c>
    </row>
    <row r="212" spans="1:6" ht="25.5" x14ac:dyDescent="0.2">
      <c r="A212" s="68" t="s">
        <v>2190</v>
      </c>
      <c r="B212" s="43" t="s">
        <v>2191</v>
      </c>
      <c r="C212" s="36" t="s">
        <v>116</v>
      </c>
      <c r="D212" s="37">
        <v>1</v>
      </c>
      <c r="E212" s="112"/>
      <c r="F212" s="344">
        <f t="shared" si="11"/>
        <v>0</v>
      </c>
    </row>
    <row r="213" spans="1:6" ht="38.25" x14ac:dyDescent="0.2">
      <c r="A213" s="68" t="s">
        <v>2192</v>
      </c>
      <c r="B213" s="43" t="s">
        <v>2193</v>
      </c>
      <c r="C213" s="36" t="s">
        <v>116</v>
      </c>
      <c r="D213" s="37">
        <v>1</v>
      </c>
      <c r="E213" s="112"/>
      <c r="F213" s="344">
        <f t="shared" si="11"/>
        <v>0</v>
      </c>
    </row>
    <row r="214" spans="1:6" ht="38.25" x14ac:dyDescent="0.2">
      <c r="A214" s="68" t="s">
        <v>2194</v>
      </c>
      <c r="B214" s="43" t="s">
        <v>2195</v>
      </c>
      <c r="C214" s="36" t="s">
        <v>116</v>
      </c>
      <c r="D214" s="37">
        <v>1</v>
      </c>
      <c r="E214" s="112"/>
      <c r="F214" s="344">
        <f t="shared" si="11"/>
        <v>0</v>
      </c>
    </row>
    <row r="215" spans="1:6" ht="25.5" x14ac:dyDescent="0.2">
      <c r="A215" s="68" t="s">
        <v>2196</v>
      </c>
      <c r="B215" s="43" t="s">
        <v>2197</v>
      </c>
      <c r="C215" s="36" t="s">
        <v>116</v>
      </c>
      <c r="D215" s="37">
        <v>1</v>
      </c>
      <c r="E215" s="112"/>
      <c r="F215" s="344">
        <f t="shared" si="11"/>
        <v>0</v>
      </c>
    </row>
    <row r="216" spans="1:6" x14ac:dyDescent="0.2">
      <c r="A216" s="68"/>
      <c r="B216" s="43"/>
      <c r="C216" s="36"/>
      <c r="D216" s="37"/>
      <c r="E216" s="38"/>
      <c r="F216" s="344"/>
    </row>
    <row r="217" spans="1:6" ht="76.5" x14ac:dyDescent="0.2">
      <c r="A217" s="68" t="s">
        <v>2198</v>
      </c>
      <c r="B217" s="43" t="s">
        <v>2199</v>
      </c>
      <c r="C217" s="36" t="s">
        <v>183</v>
      </c>
      <c r="D217" s="37">
        <v>1305</v>
      </c>
      <c r="E217" s="112"/>
      <c r="F217" s="344">
        <f>ROUND(D217*E217,2)</f>
        <v>0</v>
      </c>
    </row>
    <row r="218" spans="1:6" x14ac:dyDescent="0.2">
      <c r="A218" s="68"/>
      <c r="B218" s="43"/>
      <c r="C218" s="36"/>
      <c r="D218" s="37"/>
      <c r="E218" s="38"/>
      <c r="F218" s="344"/>
    </row>
    <row r="219" spans="1:6" ht="89.25" x14ac:dyDescent="0.2">
      <c r="A219" s="68" t="s">
        <v>2200</v>
      </c>
      <c r="B219" s="43" t="s">
        <v>2201</v>
      </c>
      <c r="C219" s="36" t="s">
        <v>116</v>
      </c>
      <c r="D219" s="37">
        <v>4</v>
      </c>
      <c r="E219" s="112"/>
      <c r="F219" s="344">
        <f>ROUND(D219*E219,2)</f>
        <v>0</v>
      </c>
    </row>
    <row r="220" spans="1:6" x14ac:dyDescent="0.2">
      <c r="A220" s="68"/>
      <c r="B220" s="43"/>
      <c r="C220" s="36"/>
      <c r="D220" s="37"/>
      <c r="E220" s="38"/>
      <c r="F220" s="344"/>
    </row>
    <row r="221" spans="1:6" ht="39.75" x14ac:dyDescent="0.2">
      <c r="A221" s="68" t="s">
        <v>2202</v>
      </c>
      <c r="B221" s="63" t="s">
        <v>2203</v>
      </c>
      <c r="C221" s="36" t="s">
        <v>116</v>
      </c>
      <c r="D221" s="37">
        <v>15</v>
      </c>
      <c r="E221" s="112"/>
      <c r="F221" s="344">
        <f>ROUND(D221*E221,2)</f>
        <v>0</v>
      </c>
    </row>
    <row r="222" spans="1:6" x14ac:dyDescent="0.2">
      <c r="A222" s="68"/>
      <c r="B222" s="63"/>
      <c r="C222" s="36"/>
      <c r="D222" s="37"/>
      <c r="E222" s="38"/>
      <c r="F222" s="344"/>
    </row>
    <row r="223" spans="1:6" ht="38.25" x14ac:dyDescent="0.2">
      <c r="A223" s="68" t="s">
        <v>2204</v>
      </c>
      <c r="B223" s="43" t="s">
        <v>246</v>
      </c>
      <c r="C223" s="36" t="s">
        <v>247</v>
      </c>
      <c r="D223" s="37">
        <v>500</v>
      </c>
      <c r="E223" s="112"/>
      <c r="F223" s="344">
        <f>ROUND(D223*E223,2)</f>
        <v>0</v>
      </c>
    </row>
    <row r="224" spans="1:6" x14ac:dyDescent="0.2">
      <c r="A224" s="68"/>
      <c r="B224" s="63"/>
      <c r="C224" s="36"/>
      <c r="D224" s="37"/>
      <c r="E224" s="38"/>
      <c r="F224" s="344"/>
    </row>
    <row r="225" spans="1:6" ht="38.25" x14ac:dyDescent="0.2">
      <c r="A225" s="68" t="s">
        <v>2205</v>
      </c>
      <c r="B225" s="43" t="s">
        <v>249</v>
      </c>
      <c r="C225" s="36" t="s">
        <v>247</v>
      </c>
      <c r="D225" s="37">
        <v>500</v>
      </c>
      <c r="E225" s="112"/>
      <c r="F225" s="344">
        <f>ROUND(D225*E225,2)</f>
        <v>0</v>
      </c>
    </row>
    <row r="226" spans="1:6" x14ac:dyDescent="0.2">
      <c r="A226" s="87"/>
      <c r="B226" s="49"/>
      <c r="C226" s="183"/>
      <c r="D226" s="230"/>
      <c r="E226" s="35"/>
      <c r="F226" s="348"/>
    </row>
    <row r="227" spans="1:6" ht="51" x14ac:dyDescent="0.2">
      <c r="A227" s="87" t="s">
        <v>2206</v>
      </c>
      <c r="B227" s="49" t="s">
        <v>432</v>
      </c>
      <c r="C227" s="183"/>
      <c r="D227" s="230"/>
      <c r="E227" s="35"/>
      <c r="F227" s="348"/>
    </row>
    <row r="228" spans="1:6" x14ac:dyDescent="0.2">
      <c r="A228" s="87" t="s">
        <v>149</v>
      </c>
      <c r="B228" s="49" t="s">
        <v>433</v>
      </c>
      <c r="C228" s="183" t="s">
        <v>434</v>
      </c>
      <c r="D228" s="230">
        <v>1</v>
      </c>
      <c r="E228" s="196"/>
      <c r="F228" s="344">
        <f t="shared" ref="F228:F232" si="12">ROUND(D228*E228,2)</f>
        <v>0</v>
      </c>
    </row>
    <row r="229" spans="1:6" x14ac:dyDescent="0.2">
      <c r="A229" s="87" t="s">
        <v>152</v>
      </c>
      <c r="B229" s="49" t="s">
        <v>435</v>
      </c>
      <c r="C229" s="183" t="s">
        <v>434</v>
      </c>
      <c r="D229" s="230">
        <v>1</v>
      </c>
      <c r="E229" s="196"/>
      <c r="F229" s="344">
        <f t="shared" si="12"/>
        <v>0</v>
      </c>
    </row>
    <row r="230" spans="1:6" x14ac:dyDescent="0.2">
      <c r="A230" s="87" t="s">
        <v>321</v>
      </c>
      <c r="B230" s="49" t="s">
        <v>436</v>
      </c>
      <c r="C230" s="183" t="s">
        <v>434</v>
      </c>
      <c r="D230" s="230">
        <v>1</v>
      </c>
      <c r="E230" s="196"/>
      <c r="F230" s="344">
        <f t="shared" si="12"/>
        <v>0</v>
      </c>
    </row>
    <row r="231" spans="1:6" x14ac:dyDescent="0.2">
      <c r="A231" s="68" t="s">
        <v>271</v>
      </c>
      <c r="B231" s="43" t="s">
        <v>437</v>
      </c>
      <c r="C231" s="36" t="s">
        <v>434</v>
      </c>
      <c r="D231" s="37">
        <v>1</v>
      </c>
      <c r="E231" s="112"/>
      <c r="F231" s="344">
        <f t="shared" si="12"/>
        <v>0</v>
      </c>
    </row>
    <row r="232" spans="1:6" ht="13.5" thickBot="1" x14ac:dyDescent="0.25">
      <c r="A232" s="86" t="s">
        <v>273</v>
      </c>
      <c r="B232" s="76" t="s">
        <v>438</v>
      </c>
      <c r="C232" s="39" t="s">
        <v>434</v>
      </c>
      <c r="D232" s="40">
        <v>1</v>
      </c>
      <c r="E232" s="113"/>
      <c r="F232" s="344">
        <f t="shared" si="12"/>
        <v>0</v>
      </c>
    </row>
    <row r="233" spans="1:6" s="177" customFormat="1" ht="14.25" thickTop="1" thickBot="1" x14ac:dyDescent="0.25">
      <c r="A233" s="220"/>
      <c r="B233" s="228" t="s">
        <v>250</v>
      </c>
      <c r="C233" s="221"/>
      <c r="D233" s="231"/>
      <c r="E233" s="194"/>
      <c r="F233" s="346">
        <f>SUM(F150:F232)</f>
        <v>0</v>
      </c>
    </row>
    <row r="234" spans="1:6" ht="13.5" thickTop="1" x14ac:dyDescent="0.2">
      <c r="A234" s="91"/>
      <c r="B234" s="229"/>
      <c r="C234" s="224"/>
      <c r="D234" s="225"/>
      <c r="E234" s="195"/>
      <c r="F234" s="347"/>
    </row>
    <row r="235" spans="1:6" x14ac:dyDescent="0.2">
      <c r="A235" s="68"/>
      <c r="B235" s="88"/>
      <c r="C235" s="36"/>
      <c r="D235" s="37"/>
      <c r="E235" s="38"/>
      <c r="F235" s="344"/>
    </row>
    <row r="236" spans="1:6" ht="25.5" x14ac:dyDescent="0.2">
      <c r="A236" s="171" t="s">
        <v>2207</v>
      </c>
      <c r="B236" s="46" t="s">
        <v>440</v>
      </c>
      <c r="C236" s="36"/>
      <c r="D236" s="37"/>
      <c r="E236" s="38"/>
      <c r="F236" s="344"/>
    </row>
    <row r="237" spans="1:6" ht="51" x14ac:dyDescent="0.2">
      <c r="A237" s="68"/>
      <c r="B237" s="226" t="s">
        <v>363</v>
      </c>
      <c r="C237" s="36"/>
      <c r="D237" s="37"/>
      <c r="E237" s="38"/>
      <c r="F237" s="344"/>
    </row>
    <row r="238" spans="1:6" x14ac:dyDescent="0.2">
      <c r="A238" s="68"/>
      <c r="B238" s="226"/>
      <c r="C238" s="36"/>
      <c r="D238" s="37"/>
      <c r="E238" s="38"/>
      <c r="F238" s="344"/>
    </row>
    <row r="239" spans="1:6" ht="63.75" x14ac:dyDescent="0.2">
      <c r="A239" s="68" t="s">
        <v>2208</v>
      </c>
      <c r="B239" s="43" t="s">
        <v>254</v>
      </c>
      <c r="C239" s="36" t="s">
        <v>183</v>
      </c>
      <c r="D239" s="37">
        <v>81</v>
      </c>
      <c r="E239" s="112"/>
      <c r="F239" s="344">
        <f>ROUND(D239*E239,2)</f>
        <v>0</v>
      </c>
    </row>
    <row r="240" spans="1:6" x14ac:dyDescent="0.2">
      <c r="A240" s="68"/>
      <c r="B240" s="63"/>
      <c r="C240" s="36"/>
      <c r="D240" s="37"/>
      <c r="E240" s="38"/>
      <c r="F240" s="344"/>
    </row>
    <row r="241" spans="1:6" ht="63.75" x14ac:dyDescent="0.2">
      <c r="A241" s="68" t="s">
        <v>2209</v>
      </c>
      <c r="B241" s="43" t="s">
        <v>2210</v>
      </c>
      <c r="C241" s="36" t="s">
        <v>183</v>
      </c>
      <c r="D241" s="37">
        <v>330</v>
      </c>
      <c r="E241" s="112"/>
      <c r="F241" s="344">
        <f>ROUND(D241*E241,2)</f>
        <v>0</v>
      </c>
    </row>
    <row r="242" spans="1:6" x14ac:dyDescent="0.2">
      <c r="A242" s="68"/>
      <c r="B242" s="43"/>
      <c r="C242" s="36"/>
      <c r="D242" s="37"/>
      <c r="E242" s="38"/>
      <c r="F242" s="344"/>
    </row>
    <row r="243" spans="1:6" ht="63.75" x14ac:dyDescent="0.2">
      <c r="A243" s="68" t="s">
        <v>2211</v>
      </c>
      <c r="B243" s="43" t="s">
        <v>1482</v>
      </c>
      <c r="C243" s="36" t="s">
        <v>183</v>
      </c>
      <c r="D243" s="37">
        <v>65</v>
      </c>
      <c r="E243" s="112"/>
      <c r="F243" s="344">
        <f>ROUND(D243*E243,2)</f>
        <v>0</v>
      </c>
    </row>
    <row r="244" spans="1:6" x14ac:dyDescent="0.2">
      <c r="A244" s="68"/>
      <c r="B244" s="43"/>
      <c r="C244" s="36"/>
      <c r="D244" s="37"/>
      <c r="E244" s="38"/>
      <c r="F244" s="344"/>
    </row>
    <row r="245" spans="1:6" ht="63.75" x14ac:dyDescent="0.2">
      <c r="A245" s="68" t="s">
        <v>2212</v>
      </c>
      <c r="B245" s="43" t="s">
        <v>1484</v>
      </c>
      <c r="C245" s="36" t="s">
        <v>183</v>
      </c>
      <c r="D245" s="37">
        <v>275</v>
      </c>
      <c r="E245" s="112"/>
      <c r="F245" s="344">
        <f>ROUND(D245*E245,2)</f>
        <v>0</v>
      </c>
    </row>
    <row r="246" spans="1:6" x14ac:dyDescent="0.2">
      <c r="A246" s="68"/>
      <c r="B246" s="44"/>
      <c r="C246" s="36"/>
      <c r="D246" s="37"/>
      <c r="E246" s="38"/>
      <c r="F246" s="344"/>
    </row>
    <row r="247" spans="1:6" ht="76.5" x14ac:dyDescent="0.2">
      <c r="A247" s="68" t="s">
        <v>2213</v>
      </c>
      <c r="B247" s="43" t="s">
        <v>2214</v>
      </c>
      <c r="C247" s="36" t="s">
        <v>183</v>
      </c>
      <c r="D247" s="37">
        <v>403</v>
      </c>
      <c r="E247" s="112"/>
      <c r="F247" s="344">
        <f>ROUND(D247*E247,2)</f>
        <v>0</v>
      </c>
    </row>
    <row r="248" spans="1:6" x14ac:dyDescent="0.2">
      <c r="A248" s="68"/>
      <c r="B248" s="43"/>
      <c r="C248" s="36"/>
      <c r="D248" s="37"/>
      <c r="E248" s="38"/>
      <c r="F248" s="344"/>
    </row>
    <row r="249" spans="1:6" ht="51" x14ac:dyDescent="0.2">
      <c r="A249" s="68" t="s">
        <v>2215</v>
      </c>
      <c r="B249" s="43" t="s">
        <v>1486</v>
      </c>
      <c r="C249" s="36"/>
      <c r="D249" s="37"/>
      <c r="E249" s="38"/>
      <c r="F249" s="344"/>
    </row>
    <row r="250" spans="1:6" ht="25.5" x14ac:dyDescent="0.2">
      <c r="A250" s="68" t="s">
        <v>149</v>
      </c>
      <c r="B250" s="63" t="s">
        <v>2216</v>
      </c>
      <c r="C250" s="36" t="s">
        <v>183</v>
      </c>
      <c r="D250" s="37">
        <v>403</v>
      </c>
      <c r="E250" s="112"/>
      <c r="F250" s="344">
        <f t="shared" ref="F250:F255" si="13">ROUND(D250*E250,2)</f>
        <v>0</v>
      </c>
    </row>
    <row r="251" spans="1:6" ht="25.5" x14ac:dyDescent="0.2">
      <c r="A251" s="68" t="s">
        <v>152</v>
      </c>
      <c r="B251" s="63" t="s">
        <v>2217</v>
      </c>
      <c r="C251" s="36" t="s">
        <v>183</v>
      </c>
      <c r="D251" s="37">
        <v>290</v>
      </c>
      <c r="E251" s="112"/>
      <c r="F251" s="344">
        <f t="shared" si="13"/>
        <v>0</v>
      </c>
    </row>
    <row r="252" spans="1:6" ht="14.25" x14ac:dyDescent="0.2">
      <c r="A252" s="68" t="s">
        <v>235</v>
      </c>
      <c r="B252" s="63" t="s">
        <v>2218</v>
      </c>
      <c r="C252" s="36" t="s">
        <v>183</v>
      </c>
      <c r="D252" s="37">
        <v>53</v>
      </c>
      <c r="E252" s="112"/>
      <c r="F252" s="344">
        <f t="shared" si="13"/>
        <v>0</v>
      </c>
    </row>
    <row r="253" spans="1:6" ht="14.25" x14ac:dyDescent="0.2">
      <c r="A253" s="68" t="s">
        <v>271</v>
      </c>
      <c r="B253" s="63" t="s">
        <v>2219</v>
      </c>
      <c r="C253" s="36" t="s">
        <v>183</v>
      </c>
      <c r="D253" s="37">
        <v>1170</v>
      </c>
      <c r="E253" s="112"/>
      <c r="F253" s="344">
        <f t="shared" si="13"/>
        <v>0</v>
      </c>
    </row>
    <row r="254" spans="1:6" ht="14.25" x14ac:dyDescent="0.2">
      <c r="A254" s="68" t="s">
        <v>273</v>
      </c>
      <c r="B254" s="63" t="s">
        <v>2220</v>
      </c>
      <c r="C254" s="36" t="s">
        <v>183</v>
      </c>
      <c r="D254" s="37">
        <v>36</v>
      </c>
      <c r="E254" s="112"/>
      <c r="F254" s="344">
        <f t="shared" si="13"/>
        <v>0</v>
      </c>
    </row>
    <row r="255" spans="1:6" ht="14.25" x14ac:dyDescent="0.2">
      <c r="A255" s="68" t="s">
        <v>826</v>
      </c>
      <c r="B255" s="63" t="s">
        <v>2221</v>
      </c>
      <c r="C255" s="36" t="s">
        <v>183</v>
      </c>
      <c r="D255" s="37">
        <v>1050</v>
      </c>
      <c r="E255" s="112"/>
      <c r="F255" s="344">
        <f t="shared" si="13"/>
        <v>0</v>
      </c>
    </row>
    <row r="256" spans="1:6" x14ac:dyDescent="0.2">
      <c r="A256" s="68"/>
      <c r="B256" s="63"/>
      <c r="C256" s="36"/>
      <c r="D256" s="37"/>
      <c r="E256" s="38"/>
      <c r="F256" s="344"/>
    </row>
    <row r="257" spans="1:6" ht="63.75" x14ac:dyDescent="0.2">
      <c r="A257" s="68" t="s">
        <v>2222</v>
      </c>
      <c r="B257" s="43" t="s">
        <v>2223</v>
      </c>
      <c r="C257" s="36" t="s">
        <v>183</v>
      </c>
      <c r="D257" s="37">
        <v>60</v>
      </c>
      <c r="E257" s="112"/>
      <c r="F257" s="344">
        <f>ROUND(D257*E257,2)</f>
        <v>0</v>
      </c>
    </row>
    <row r="258" spans="1:6" x14ac:dyDescent="0.2">
      <c r="A258" s="68"/>
      <c r="B258" s="63"/>
      <c r="C258" s="36"/>
      <c r="D258" s="37"/>
      <c r="E258" s="38"/>
      <c r="F258" s="344"/>
    </row>
    <row r="259" spans="1:6" ht="51" x14ac:dyDescent="0.2">
      <c r="A259" s="68" t="s">
        <v>2224</v>
      </c>
      <c r="B259" s="43" t="s">
        <v>1490</v>
      </c>
      <c r="C259" s="36"/>
      <c r="D259" s="37"/>
      <c r="E259" s="38"/>
      <c r="F259" s="344"/>
    </row>
    <row r="260" spans="1:6" ht="14.25" x14ac:dyDescent="0.2">
      <c r="A260" s="68"/>
      <c r="B260" s="44" t="s">
        <v>2225</v>
      </c>
      <c r="C260" s="36" t="s">
        <v>183</v>
      </c>
      <c r="D260" s="37">
        <v>70</v>
      </c>
      <c r="E260" s="112"/>
      <c r="F260" s="344">
        <f>ROUND(D260*E260,2)</f>
        <v>0</v>
      </c>
    </row>
    <row r="261" spans="1:6" x14ac:dyDescent="0.2">
      <c r="A261" s="68"/>
      <c r="B261" s="44"/>
      <c r="C261" s="36"/>
      <c r="D261" s="37"/>
      <c r="E261" s="38"/>
      <c r="F261" s="344"/>
    </row>
    <row r="262" spans="1:6" ht="76.5" x14ac:dyDescent="0.2">
      <c r="A262" s="68" t="s">
        <v>2226</v>
      </c>
      <c r="B262" s="43" t="s">
        <v>2227</v>
      </c>
      <c r="C262" s="36" t="s">
        <v>183</v>
      </c>
      <c r="D262" s="37">
        <v>31</v>
      </c>
      <c r="E262" s="112"/>
      <c r="F262" s="344">
        <f>ROUND(D262*E262,2)</f>
        <v>0</v>
      </c>
    </row>
    <row r="263" spans="1:6" x14ac:dyDescent="0.2">
      <c r="A263" s="68"/>
      <c r="B263" s="43"/>
      <c r="C263" s="36"/>
      <c r="D263" s="37"/>
      <c r="E263" s="38"/>
      <c r="F263" s="344"/>
    </row>
    <row r="264" spans="1:6" ht="76.5" x14ac:dyDescent="0.2">
      <c r="A264" s="68" t="s">
        <v>2228</v>
      </c>
      <c r="B264" s="43" t="s">
        <v>2229</v>
      </c>
      <c r="C264" s="36" t="s">
        <v>183</v>
      </c>
      <c r="D264" s="37">
        <v>52</v>
      </c>
      <c r="E264" s="112"/>
      <c r="F264" s="344">
        <f>ROUND(D264*E264,2)</f>
        <v>0</v>
      </c>
    </row>
    <row r="265" spans="1:6" x14ac:dyDescent="0.2">
      <c r="A265" s="68"/>
      <c r="B265" s="43"/>
      <c r="C265" s="36"/>
      <c r="D265" s="37"/>
      <c r="E265" s="38"/>
      <c r="F265" s="344"/>
    </row>
    <row r="266" spans="1:6" ht="63.75" x14ac:dyDescent="0.2">
      <c r="A266" s="68" t="s">
        <v>2230</v>
      </c>
      <c r="B266" s="43" t="s">
        <v>2231</v>
      </c>
      <c r="C266" s="36"/>
      <c r="D266" s="37"/>
      <c r="E266" s="38"/>
      <c r="F266" s="344"/>
    </row>
    <row r="267" spans="1:6" ht="25.5" x14ac:dyDescent="0.2">
      <c r="A267" s="68" t="s">
        <v>149</v>
      </c>
      <c r="B267" s="45" t="s">
        <v>1033</v>
      </c>
      <c r="C267" s="36" t="s">
        <v>183</v>
      </c>
      <c r="D267" s="37">
        <v>112</v>
      </c>
      <c r="E267" s="112"/>
      <c r="F267" s="344">
        <f t="shared" ref="F267:F268" si="14">ROUND(D267*E267,2)</f>
        <v>0</v>
      </c>
    </row>
    <row r="268" spans="1:6" ht="38.25" x14ac:dyDescent="0.2">
      <c r="A268" s="68" t="s">
        <v>152</v>
      </c>
      <c r="B268" s="45" t="s">
        <v>1495</v>
      </c>
      <c r="C268" s="36" t="s">
        <v>227</v>
      </c>
      <c r="D268" s="37">
        <v>60</v>
      </c>
      <c r="E268" s="112"/>
      <c r="F268" s="344">
        <f t="shared" si="14"/>
        <v>0</v>
      </c>
    </row>
    <row r="269" spans="1:6" x14ac:dyDescent="0.2">
      <c r="A269" s="68"/>
      <c r="B269" s="43"/>
      <c r="C269" s="36"/>
      <c r="D269" s="37"/>
      <c r="E269" s="38"/>
      <c r="F269" s="344"/>
    </row>
    <row r="270" spans="1:6" ht="63.75" x14ac:dyDescent="0.2">
      <c r="A270" s="68" t="s">
        <v>2232</v>
      </c>
      <c r="B270" s="43" t="s">
        <v>2233</v>
      </c>
      <c r="C270" s="36"/>
      <c r="D270" s="37"/>
      <c r="E270" s="38"/>
      <c r="F270" s="344"/>
    </row>
    <row r="271" spans="1:6" ht="25.5" x14ac:dyDescent="0.2">
      <c r="A271" s="68" t="s">
        <v>149</v>
      </c>
      <c r="B271" s="45" t="s">
        <v>2234</v>
      </c>
      <c r="C271" s="36" t="s">
        <v>183</v>
      </c>
      <c r="D271" s="37">
        <v>62</v>
      </c>
      <c r="E271" s="112"/>
      <c r="F271" s="344">
        <f t="shared" ref="F271:F272" si="15">ROUND(D271*E271,2)</f>
        <v>0</v>
      </c>
    </row>
    <row r="272" spans="1:6" ht="38.25" x14ac:dyDescent="0.2">
      <c r="A272" s="68" t="s">
        <v>152</v>
      </c>
      <c r="B272" s="45" t="s">
        <v>2235</v>
      </c>
      <c r="C272" s="36" t="s">
        <v>227</v>
      </c>
      <c r="D272" s="37">
        <v>35</v>
      </c>
      <c r="E272" s="112"/>
      <c r="F272" s="344">
        <f t="shared" si="15"/>
        <v>0</v>
      </c>
    </row>
    <row r="273" spans="1:6" x14ac:dyDescent="0.2">
      <c r="A273" s="68"/>
      <c r="B273" s="43"/>
      <c r="C273" s="36"/>
      <c r="D273" s="37"/>
      <c r="E273" s="38"/>
      <c r="F273" s="344"/>
    </row>
    <row r="274" spans="1:6" ht="63.75" x14ac:dyDescent="0.2">
      <c r="A274" s="68" t="s">
        <v>2236</v>
      </c>
      <c r="B274" s="43" t="s">
        <v>2233</v>
      </c>
      <c r="C274" s="36"/>
      <c r="D274" s="37"/>
      <c r="E274" s="38"/>
      <c r="F274" s="344"/>
    </row>
    <row r="275" spans="1:6" ht="25.5" x14ac:dyDescent="0.2">
      <c r="A275" s="68" t="s">
        <v>149</v>
      </c>
      <c r="B275" s="45" t="s">
        <v>1033</v>
      </c>
      <c r="C275" s="36" t="s">
        <v>183</v>
      </c>
      <c r="D275" s="37">
        <v>828</v>
      </c>
      <c r="E275" s="112"/>
      <c r="F275" s="344">
        <f t="shared" ref="F275:F276" si="16">ROUND(D275*E275,2)</f>
        <v>0</v>
      </c>
    </row>
    <row r="276" spans="1:6" ht="38.25" x14ac:dyDescent="0.2">
      <c r="A276" s="68" t="s">
        <v>152</v>
      </c>
      <c r="B276" s="45" t="s">
        <v>2235</v>
      </c>
      <c r="C276" s="36" t="s">
        <v>227</v>
      </c>
      <c r="D276" s="37">
        <v>273</v>
      </c>
      <c r="E276" s="112"/>
      <c r="F276" s="344">
        <f t="shared" si="16"/>
        <v>0</v>
      </c>
    </row>
    <row r="277" spans="1:6" x14ac:dyDescent="0.2">
      <c r="A277" s="68"/>
      <c r="B277" s="43"/>
      <c r="C277" s="36"/>
      <c r="D277" s="37"/>
      <c r="E277" s="38"/>
      <c r="F277" s="344"/>
    </row>
    <row r="278" spans="1:6" ht="63.75" x14ac:dyDescent="0.2">
      <c r="A278" s="68" t="s">
        <v>2237</v>
      </c>
      <c r="B278" s="43" t="s">
        <v>2233</v>
      </c>
      <c r="C278" s="36"/>
      <c r="D278" s="37"/>
      <c r="E278" s="38"/>
      <c r="F278" s="344"/>
    </row>
    <row r="279" spans="1:6" ht="25.5" x14ac:dyDescent="0.2">
      <c r="A279" s="68" t="s">
        <v>149</v>
      </c>
      <c r="B279" s="45" t="s">
        <v>2238</v>
      </c>
      <c r="C279" s="36" t="s">
        <v>183</v>
      </c>
      <c r="D279" s="37">
        <v>303</v>
      </c>
      <c r="E279" s="112"/>
      <c r="F279" s="344">
        <f t="shared" ref="F279:F280" si="17">ROUND(D279*E279,2)</f>
        <v>0</v>
      </c>
    </row>
    <row r="280" spans="1:6" ht="38.25" x14ac:dyDescent="0.2">
      <c r="A280" s="68" t="s">
        <v>152</v>
      </c>
      <c r="B280" s="45" t="s">
        <v>2235</v>
      </c>
      <c r="C280" s="36" t="s">
        <v>227</v>
      </c>
      <c r="D280" s="37">
        <v>110</v>
      </c>
      <c r="E280" s="112"/>
      <c r="F280" s="344">
        <f t="shared" si="17"/>
        <v>0</v>
      </c>
    </row>
    <row r="281" spans="1:6" x14ac:dyDescent="0.2">
      <c r="A281" s="68"/>
      <c r="B281" s="45"/>
      <c r="C281" s="36"/>
      <c r="D281" s="37"/>
      <c r="E281" s="38"/>
      <c r="F281" s="344"/>
    </row>
    <row r="282" spans="1:6" ht="51" x14ac:dyDescent="0.2">
      <c r="A282" s="68" t="s">
        <v>2239</v>
      </c>
      <c r="B282" s="43" t="s">
        <v>1497</v>
      </c>
      <c r="C282" s="36"/>
      <c r="D282" s="37"/>
      <c r="E282" s="38"/>
      <c r="F282" s="344"/>
    </row>
    <row r="283" spans="1:6" ht="14.25" x14ac:dyDescent="0.2">
      <c r="A283" s="68"/>
      <c r="B283" s="45" t="s">
        <v>1498</v>
      </c>
      <c r="C283" s="36" t="s">
        <v>183</v>
      </c>
      <c r="D283" s="37">
        <v>276</v>
      </c>
      <c r="E283" s="112"/>
      <c r="F283" s="344">
        <f>ROUND(D283*E283,2)</f>
        <v>0</v>
      </c>
    </row>
    <row r="284" spans="1:6" x14ac:dyDescent="0.2">
      <c r="A284" s="68"/>
      <c r="B284" s="43"/>
      <c r="C284" s="36"/>
      <c r="D284" s="37"/>
      <c r="E284" s="38"/>
      <c r="F284" s="344"/>
    </row>
    <row r="285" spans="1:6" ht="51" x14ac:dyDescent="0.2">
      <c r="A285" s="68" t="s">
        <v>2240</v>
      </c>
      <c r="B285" s="43" t="s">
        <v>2241</v>
      </c>
      <c r="C285" s="36" t="s">
        <v>183</v>
      </c>
      <c r="D285" s="37">
        <v>40</v>
      </c>
      <c r="E285" s="112"/>
      <c r="F285" s="344">
        <f>ROUND(D285*E285,2)</f>
        <v>0</v>
      </c>
    </row>
    <row r="286" spans="1:6" x14ac:dyDescent="0.2">
      <c r="A286" s="68"/>
      <c r="B286" s="43"/>
      <c r="C286" s="36"/>
      <c r="D286" s="37"/>
      <c r="E286" s="38"/>
      <c r="F286" s="344"/>
    </row>
    <row r="287" spans="1:6" ht="76.5" x14ac:dyDescent="0.2">
      <c r="A287" s="68" t="s">
        <v>2242</v>
      </c>
      <c r="B287" s="43" t="s">
        <v>2243</v>
      </c>
      <c r="C287" s="36" t="s">
        <v>183</v>
      </c>
      <c r="D287" s="37">
        <v>24</v>
      </c>
      <c r="E287" s="112"/>
      <c r="F287" s="344">
        <f>ROUND(D287*E287,2)</f>
        <v>0</v>
      </c>
    </row>
    <row r="288" spans="1:6" x14ac:dyDescent="0.2">
      <c r="A288" s="68"/>
      <c r="B288" s="43"/>
      <c r="C288" s="36"/>
      <c r="D288" s="37"/>
      <c r="E288" s="38"/>
      <c r="F288" s="344"/>
    </row>
    <row r="289" spans="1:6" ht="51" x14ac:dyDescent="0.2">
      <c r="A289" s="68" t="s">
        <v>2244</v>
      </c>
      <c r="B289" s="43" t="s">
        <v>2245</v>
      </c>
      <c r="C289" s="36" t="s">
        <v>183</v>
      </c>
      <c r="D289" s="37">
        <v>32</v>
      </c>
      <c r="E289" s="112"/>
      <c r="F289" s="344">
        <f>ROUND(D289*E289,2)</f>
        <v>0</v>
      </c>
    </row>
    <row r="290" spans="1:6" x14ac:dyDescent="0.2">
      <c r="A290" s="68"/>
      <c r="B290" s="63"/>
      <c r="C290" s="36"/>
      <c r="D290" s="37"/>
      <c r="E290" s="38"/>
      <c r="F290" s="344"/>
    </row>
    <row r="291" spans="1:6" ht="89.25" x14ac:dyDescent="0.2">
      <c r="A291" s="68" t="s">
        <v>1629</v>
      </c>
      <c r="B291" s="63" t="s">
        <v>1042</v>
      </c>
      <c r="C291" s="36" t="s">
        <v>183</v>
      </c>
      <c r="D291" s="37">
        <v>1570</v>
      </c>
      <c r="E291" s="112"/>
      <c r="F291" s="344">
        <f>ROUND(D291*E291,2)</f>
        <v>0</v>
      </c>
    </row>
    <row r="292" spans="1:6" x14ac:dyDescent="0.2">
      <c r="A292" s="68"/>
      <c r="B292" s="63"/>
      <c r="C292" s="36"/>
      <c r="D292" s="37"/>
      <c r="E292" s="38"/>
      <c r="F292" s="344"/>
    </row>
    <row r="293" spans="1:6" x14ac:dyDescent="0.2">
      <c r="A293" s="68"/>
      <c r="B293" s="63" t="s">
        <v>2246</v>
      </c>
      <c r="C293" s="36"/>
      <c r="D293" s="37"/>
      <c r="E293" s="38"/>
      <c r="F293" s="344"/>
    </row>
    <row r="294" spans="1:6" ht="140.25" x14ac:dyDescent="0.2">
      <c r="A294" s="68"/>
      <c r="B294" s="63" t="s">
        <v>458</v>
      </c>
      <c r="C294" s="36"/>
      <c r="D294" s="37"/>
      <c r="E294" s="38"/>
      <c r="F294" s="344"/>
    </row>
    <row r="295" spans="1:6" x14ac:dyDescent="0.2">
      <c r="A295" s="68"/>
      <c r="B295" s="63"/>
      <c r="C295" s="36"/>
      <c r="D295" s="37"/>
      <c r="E295" s="38"/>
      <c r="F295" s="344"/>
    </row>
    <row r="296" spans="1:6" ht="25.5" x14ac:dyDescent="0.2">
      <c r="A296" s="68" t="s">
        <v>2247</v>
      </c>
      <c r="B296" s="41" t="s">
        <v>2248</v>
      </c>
      <c r="C296" s="36"/>
      <c r="D296" s="37"/>
      <c r="E296" s="38"/>
      <c r="F296" s="344"/>
    </row>
    <row r="297" spans="1:6" ht="140.25" x14ac:dyDescent="0.2">
      <c r="A297" s="68" t="s">
        <v>149</v>
      </c>
      <c r="B297" s="45" t="s">
        <v>471</v>
      </c>
      <c r="C297" s="36" t="s">
        <v>116</v>
      </c>
      <c r="D297" s="37">
        <v>1</v>
      </c>
      <c r="E297" s="112"/>
      <c r="F297" s="344">
        <f t="shared" ref="F297:F298" si="18">ROUND(D297*E297,2)</f>
        <v>0</v>
      </c>
    </row>
    <row r="298" spans="1:6" ht="153" x14ac:dyDescent="0.2">
      <c r="A298" s="68" t="s">
        <v>152</v>
      </c>
      <c r="B298" s="44" t="s">
        <v>1633</v>
      </c>
      <c r="C298" s="36" t="s">
        <v>116</v>
      </c>
      <c r="D298" s="37">
        <v>1</v>
      </c>
      <c r="E298" s="112"/>
      <c r="F298" s="344">
        <f t="shared" si="18"/>
        <v>0</v>
      </c>
    </row>
    <row r="299" spans="1:6" x14ac:dyDescent="0.2">
      <c r="A299" s="68"/>
      <c r="B299" s="63"/>
      <c r="C299" s="36"/>
      <c r="D299" s="37"/>
      <c r="E299" s="38"/>
      <c r="F299" s="344"/>
    </row>
    <row r="300" spans="1:6" x14ac:dyDescent="0.2">
      <c r="A300" s="68" t="s">
        <v>2249</v>
      </c>
      <c r="B300" s="41" t="s">
        <v>2250</v>
      </c>
      <c r="C300" s="36"/>
      <c r="D300" s="37"/>
      <c r="E300" s="38"/>
      <c r="F300" s="344"/>
    </row>
    <row r="301" spans="1:6" ht="140.25" x14ac:dyDescent="0.2">
      <c r="A301" s="68" t="s">
        <v>149</v>
      </c>
      <c r="B301" s="45" t="s">
        <v>467</v>
      </c>
      <c r="C301" s="36" t="s">
        <v>116</v>
      </c>
      <c r="D301" s="37">
        <v>1</v>
      </c>
      <c r="E301" s="112"/>
      <c r="F301" s="344">
        <f t="shared" ref="F301:F302" si="19">ROUND(D301*E301,2)</f>
        <v>0</v>
      </c>
    </row>
    <row r="302" spans="1:6" ht="153" x14ac:dyDescent="0.2">
      <c r="A302" s="68" t="s">
        <v>152</v>
      </c>
      <c r="B302" s="44" t="s">
        <v>468</v>
      </c>
      <c r="C302" s="36" t="s">
        <v>116</v>
      </c>
      <c r="D302" s="37">
        <v>1</v>
      </c>
      <c r="E302" s="112"/>
      <c r="F302" s="344">
        <f t="shared" si="19"/>
        <v>0</v>
      </c>
    </row>
    <row r="303" spans="1:6" x14ac:dyDescent="0.2">
      <c r="A303" s="68"/>
      <c r="B303" s="63"/>
      <c r="C303" s="36"/>
      <c r="D303" s="37"/>
      <c r="E303" s="38"/>
      <c r="F303" s="344"/>
    </row>
    <row r="304" spans="1:6" x14ac:dyDescent="0.2">
      <c r="A304" s="68" t="s">
        <v>2251</v>
      </c>
      <c r="B304" s="41" t="s">
        <v>2252</v>
      </c>
      <c r="C304" s="36"/>
      <c r="D304" s="37"/>
      <c r="E304" s="38"/>
      <c r="F304" s="344"/>
    </row>
    <row r="305" spans="1:6" ht="140.25" x14ac:dyDescent="0.2">
      <c r="A305" s="68" t="s">
        <v>149</v>
      </c>
      <c r="B305" s="45" t="s">
        <v>467</v>
      </c>
      <c r="C305" s="36" t="s">
        <v>116</v>
      </c>
      <c r="D305" s="37">
        <v>1</v>
      </c>
      <c r="E305" s="112"/>
      <c r="F305" s="344">
        <f t="shared" ref="F305:F306" si="20">ROUND(D305*E305,2)</f>
        <v>0</v>
      </c>
    </row>
    <row r="306" spans="1:6" ht="153" x14ac:dyDescent="0.2">
      <c r="A306" s="68" t="s">
        <v>152</v>
      </c>
      <c r="B306" s="44" t="s">
        <v>468</v>
      </c>
      <c r="C306" s="36" t="s">
        <v>116</v>
      </c>
      <c r="D306" s="37">
        <v>1</v>
      </c>
      <c r="E306" s="112"/>
      <c r="F306" s="344">
        <f t="shared" si="20"/>
        <v>0</v>
      </c>
    </row>
    <row r="307" spans="1:6" x14ac:dyDescent="0.2">
      <c r="A307" s="68"/>
      <c r="B307" s="41"/>
      <c r="C307" s="36"/>
      <c r="D307" s="37"/>
      <c r="E307" s="38"/>
      <c r="F307" s="344"/>
    </row>
    <row r="308" spans="1:6" ht="25.5" x14ac:dyDescent="0.2">
      <c r="A308" s="68" t="s">
        <v>2253</v>
      </c>
      <c r="B308" s="41" t="s">
        <v>2254</v>
      </c>
      <c r="C308" s="36"/>
      <c r="D308" s="37"/>
      <c r="E308" s="38"/>
      <c r="F308" s="344"/>
    </row>
    <row r="309" spans="1:6" ht="140.25" x14ac:dyDescent="0.2">
      <c r="A309" s="68" t="s">
        <v>149</v>
      </c>
      <c r="B309" s="45" t="s">
        <v>471</v>
      </c>
      <c r="C309" s="36" t="s">
        <v>116</v>
      </c>
      <c r="D309" s="37">
        <v>1</v>
      </c>
      <c r="E309" s="112"/>
      <c r="F309" s="344">
        <f t="shared" ref="F309:F310" si="21">ROUND(D309*E309,2)</f>
        <v>0</v>
      </c>
    </row>
    <row r="310" spans="1:6" ht="153" x14ac:dyDescent="0.2">
      <c r="A310" s="68" t="s">
        <v>152</v>
      </c>
      <c r="B310" s="44" t="s">
        <v>1633</v>
      </c>
      <c r="C310" s="36" t="s">
        <v>116</v>
      </c>
      <c r="D310" s="37">
        <v>1</v>
      </c>
      <c r="E310" s="112"/>
      <c r="F310" s="344">
        <f t="shared" si="21"/>
        <v>0</v>
      </c>
    </row>
    <row r="311" spans="1:6" x14ac:dyDescent="0.2">
      <c r="A311" s="68"/>
      <c r="B311" s="44"/>
      <c r="C311" s="36"/>
      <c r="D311" s="37"/>
      <c r="E311" s="38"/>
      <c r="F311" s="344"/>
    </row>
    <row r="312" spans="1:6" x14ac:dyDescent="0.2">
      <c r="A312" s="68" t="s">
        <v>2255</v>
      </c>
      <c r="B312" s="41" t="s">
        <v>2256</v>
      </c>
      <c r="C312" s="36"/>
      <c r="D312" s="37"/>
      <c r="E312" s="38"/>
      <c r="F312" s="344"/>
    </row>
    <row r="313" spans="1:6" ht="140.25" x14ac:dyDescent="0.2">
      <c r="A313" s="68" t="s">
        <v>149</v>
      </c>
      <c r="B313" s="45" t="s">
        <v>467</v>
      </c>
      <c r="C313" s="36" t="s">
        <v>116</v>
      </c>
      <c r="D313" s="37">
        <v>1</v>
      </c>
      <c r="E313" s="112"/>
      <c r="F313" s="344">
        <f t="shared" ref="F313:F314" si="22">ROUND(D313*E313,2)</f>
        <v>0</v>
      </c>
    </row>
    <row r="314" spans="1:6" ht="153" x14ac:dyDescent="0.2">
      <c r="A314" s="68" t="s">
        <v>152</v>
      </c>
      <c r="B314" s="44" t="s">
        <v>2257</v>
      </c>
      <c r="C314" s="36" t="s">
        <v>116</v>
      </c>
      <c r="D314" s="37">
        <v>1</v>
      </c>
      <c r="E314" s="112"/>
      <c r="F314" s="344">
        <f t="shared" si="22"/>
        <v>0</v>
      </c>
    </row>
    <row r="315" spans="1:6" x14ac:dyDescent="0.2">
      <c r="A315" s="68"/>
      <c r="B315" s="44"/>
      <c r="C315" s="36"/>
      <c r="D315" s="37"/>
      <c r="E315" s="38"/>
      <c r="F315" s="344"/>
    </row>
    <row r="316" spans="1:6" x14ac:dyDescent="0.2">
      <c r="A316" s="68" t="s">
        <v>2258</v>
      </c>
      <c r="B316" s="41" t="s">
        <v>2259</v>
      </c>
      <c r="C316" s="36"/>
      <c r="D316" s="37"/>
      <c r="E316" s="38"/>
      <c r="F316" s="344"/>
    </row>
    <row r="317" spans="1:6" ht="140.25" x14ac:dyDescent="0.2">
      <c r="A317" s="68" t="s">
        <v>149</v>
      </c>
      <c r="B317" s="45" t="s">
        <v>467</v>
      </c>
      <c r="C317" s="36" t="s">
        <v>116</v>
      </c>
      <c r="D317" s="37">
        <v>1</v>
      </c>
      <c r="E317" s="112"/>
      <c r="F317" s="344">
        <f t="shared" ref="F317:F318" si="23">ROUND(D317*E317,2)</f>
        <v>0</v>
      </c>
    </row>
    <row r="318" spans="1:6" ht="153" x14ac:dyDescent="0.2">
      <c r="A318" s="68" t="s">
        <v>152</v>
      </c>
      <c r="B318" s="44" t="s">
        <v>2257</v>
      </c>
      <c r="C318" s="36" t="s">
        <v>116</v>
      </c>
      <c r="D318" s="37">
        <v>1</v>
      </c>
      <c r="E318" s="112"/>
      <c r="F318" s="344">
        <f t="shared" si="23"/>
        <v>0</v>
      </c>
    </row>
    <row r="319" spans="1:6" x14ac:dyDescent="0.2">
      <c r="A319" s="68"/>
      <c r="B319" s="44"/>
      <c r="C319" s="36"/>
      <c r="D319" s="37"/>
      <c r="E319" s="38"/>
      <c r="F319" s="344"/>
    </row>
    <row r="320" spans="1:6" ht="114.75" x14ac:dyDescent="0.2">
      <c r="A320" s="68" t="s">
        <v>2260</v>
      </c>
      <c r="B320" s="46" t="s">
        <v>2261</v>
      </c>
      <c r="C320" s="36"/>
      <c r="D320" s="37"/>
      <c r="E320" s="38"/>
      <c r="F320" s="344"/>
    </row>
    <row r="321" spans="1:6" ht="153" x14ac:dyDescent="0.2">
      <c r="A321" s="68" t="s">
        <v>149</v>
      </c>
      <c r="B321" s="45" t="s">
        <v>2262</v>
      </c>
      <c r="C321" s="36" t="s">
        <v>116</v>
      </c>
      <c r="D321" s="37">
        <v>1</v>
      </c>
      <c r="E321" s="112"/>
      <c r="F321" s="344">
        <f t="shared" ref="F321:F322" si="24">ROUND(D321*E321,2)</f>
        <v>0</v>
      </c>
    </row>
    <row r="322" spans="1:6" ht="140.25" x14ac:dyDescent="0.2">
      <c r="A322" s="68" t="s">
        <v>152</v>
      </c>
      <c r="B322" s="44" t="s">
        <v>288</v>
      </c>
      <c r="C322" s="36" t="s">
        <v>116</v>
      </c>
      <c r="D322" s="37">
        <v>2</v>
      </c>
      <c r="E322" s="112"/>
      <c r="F322" s="344">
        <f t="shared" si="24"/>
        <v>0</v>
      </c>
    </row>
    <row r="323" spans="1:6" x14ac:dyDescent="0.2">
      <c r="A323" s="68"/>
      <c r="B323" s="44"/>
      <c r="C323" s="36"/>
      <c r="D323" s="37"/>
      <c r="E323" s="38"/>
      <c r="F323" s="344"/>
    </row>
    <row r="324" spans="1:6" ht="114.75" x14ac:dyDescent="0.2">
      <c r="A324" s="68" t="s">
        <v>2263</v>
      </c>
      <c r="B324" s="46" t="s">
        <v>2264</v>
      </c>
      <c r="C324" s="36"/>
      <c r="D324" s="37"/>
      <c r="E324" s="38"/>
      <c r="F324" s="344"/>
    </row>
    <row r="325" spans="1:6" ht="153" x14ac:dyDescent="0.2">
      <c r="A325" s="68" t="s">
        <v>149</v>
      </c>
      <c r="B325" s="45" t="s">
        <v>2265</v>
      </c>
      <c r="C325" s="36" t="s">
        <v>116</v>
      </c>
      <c r="D325" s="37">
        <v>1</v>
      </c>
      <c r="E325" s="112"/>
      <c r="F325" s="344">
        <f t="shared" ref="F325:F326" si="25">ROUND(D325*E325,2)</f>
        <v>0</v>
      </c>
    </row>
    <row r="326" spans="1:6" ht="140.25" x14ac:dyDescent="0.2">
      <c r="A326" s="68" t="s">
        <v>152</v>
      </c>
      <c r="B326" s="44" t="s">
        <v>288</v>
      </c>
      <c r="C326" s="36" t="s">
        <v>116</v>
      </c>
      <c r="D326" s="37">
        <v>4</v>
      </c>
      <c r="E326" s="112"/>
      <c r="F326" s="344">
        <f t="shared" si="25"/>
        <v>0</v>
      </c>
    </row>
    <row r="327" spans="1:6" x14ac:dyDescent="0.2">
      <c r="A327" s="68"/>
      <c r="B327" s="44"/>
      <c r="C327" s="36"/>
      <c r="D327" s="37"/>
      <c r="E327" s="38"/>
      <c r="F327" s="344"/>
    </row>
    <row r="328" spans="1:6" ht="114.75" x14ac:dyDescent="0.2">
      <c r="A328" s="68" t="s">
        <v>2266</v>
      </c>
      <c r="B328" s="46" t="s">
        <v>2267</v>
      </c>
      <c r="C328" s="36"/>
      <c r="D328" s="37"/>
      <c r="E328" s="38"/>
      <c r="F328" s="344"/>
    </row>
    <row r="329" spans="1:6" ht="153" x14ac:dyDescent="0.2">
      <c r="A329" s="68" t="s">
        <v>149</v>
      </c>
      <c r="B329" s="45" t="s">
        <v>2268</v>
      </c>
      <c r="C329" s="36" t="s">
        <v>116</v>
      </c>
      <c r="D329" s="37">
        <v>1</v>
      </c>
      <c r="E329" s="112"/>
      <c r="F329" s="344">
        <f t="shared" ref="F329:F330" si="26">ROUND(D329*E329,2)</f>
        <v>0</v>
      </c>
    </row>
    <row r="330" spans="1:6" ht="140.25" x14ac:dyDescent="0.2">
      <c r="A330" s="68" t="s">
        <v>152</v>
      </c>
      <c r="B330" s="44" t="s">
        <v>288</v>
      </c>
      <c r="C330" s="36" t="s">
        <v>116</v>
      </c>
      <c r="D330" s="37">
        <v>12</v>
      </c>
      <c r="E330" s="112"/>
      <c r="F330" s="344">
        <f t="shared" si="26"/>
        <v>0</v>
      </c>
    </row>
    <row r="331" spans="1:6" x14ac:dyDescent="0.2">
      <c r="A331" s="68"/>
      <c r="B331" s="44"/>
      <c r="C331" s="36"/>
      <c r="D331" s="37"/>
      <c r="E331" s="38"/>
      <c r="F331" s="344"/>
    </row>
    <row r="332" spans="1:6" x14ac:dyDescent="0.2">
      <c r="A332" s="68" t="s">
        <v>2269</v>
      </c>
      <c r="B332" s="41" t="s">
        <v>2270</v>
      </c>
      <c r="C332" s="36"/>
      <c r="D332" s="37"/>
      <c r="E332" s="38"/>
      <c r="F332" s="344"/>
    </row>
    <row r="333" spans="1:6" ht="140.25" x14ac:dyDescent="0.2">
      <c r="A333" s="68" t="s">
        <v>149</v>
      </c>
      <c r="B333" s="44" t="s">
        <v>2271</v>
      </c>
      <c r="C333" s="36" t="s">
        <v>116</v>
      </c>
      <c r="D333" s="37">
        <v>1</v>
      </c>
      <c r="E333" s="112"/>
      <c r="F333" s="344">
        <f t="shared" ref="F333:F334" si="27">ROUND(D333*E333,2)</f>
        <v>0</v>
      </c>
    </row>
    <row r="334" spans="1:6" ht="153" x14ac:dyDescent="0.2">
      <c r="A334" s="68" t="s">
        <v>152</v>
      </c>
      <c r="B334" s="44" t="s">
        <v>1645</v>
      </c>
      <c r="C334" s="36" t="s">
        <v>116</v>
      </c>
      <c r="D334" s="37">
        <v>1</v>
      </c>
      <c r="E334" s="112"/>
      <c r="F334" s="344">
        <f t="shared" si="27"/>
        <v>0</v>
      </c>
    </row>
    <row r="335" spans="1:6" x14ac:dyDescent="0.2">
      <c r="A335" s="68"/>
      <c r="B335" s="44"/>
      <c r="C335" s="36"/>
      <c r="D335" s="37"/>
      <c r="E335" s="38"/>
      <c r="F335" s="344"/>
    </row>
    <row r="336" spans="1:6" ht="25.5" x14ac:dyDescent="0.2">
      <c r="A336" s="68" t="s">
        <v>2272</v>
      </c>
      <c r="B336" s="41" t="s">
        <v>2273</v>
      </c>
      <c r="C336" s="36"/>
      <c r="D336" s="37"/>
      <c r="E336" s="38"/>
      <c r="F336" s="344"/>
    </row>
    <row r="337" spans="1:6" ht="140.25" x14ac:dyDescent="0.2">
      <c r="A337" s="68" t="s">
        <v>149</v>
      </c>
      <c r="B337" s="44" t="s">
        <v>2274</v>
      </c>
      <c r="C337" s="36" t="s">
        <v>116</v>
      </c>
      <c r="D337" s="37">
        <v>1</v>
      </c>
      <c r="E337" s="112"/>
      <c r="F337" s="344">
        <f t="shared" ref="F337:F338" si="28">ROUND(D337*E337,2)</f>
        <v>0</v>
      </c>
    </row>
    <row r="338" spans="1:6" ht="153" x14ac:dyDescent="0.2">
      <c r="A338" s="68" t="s">
        <v>152</v>
      </c>
      <c r="B338" s="45" t="s">
        <v>2275</v>
      </c>
      <c r="C338" s="36" t="s">
        <v>116</v>
      </c>
      <c r="D338" s="37">
        <v>1</v>
      </c>
      <c r="E338" s="112"/>
      <c r="F338" s="344">
        <f t="shared" si="28"/>
        <v>0</v>
      </c>
    </row>
    <row r="339" spans="1:6" x14ac:dyDescent="0.2">
      <c r="A339" s="68"/>
      <c r="B339" s="41"/>
      <c r="C339" s="36"/>
      <c r="D339" s="37"/>
      <c r="E339" s="38"/>
      <c r="F339" s="344"/>
    </row>
    <row r="340" spans="1:6" ht="25.5" x14ac:dyDescent="0.2">
      <c r="A340" s="68" t="s">
        <v>2276</v>
      </c>
      <c r="B340" s="41" t="s">
        <v>2277</v>
      </c>
      <c r="C340" s="36"/>
      <c r="D340" s="37"/>
      <c r="E340" s="38"/>
      <c r="F340" s="344"/>
    </row>
    <row r="341" spans="1:6" ht="140.25" x14ac:dyDescent="0.2">
      <c r="A341" s="68" t="s">
        <v>149</v>
      </c>
      <c r="B341" s="44" t="s">
        <v>2274</v>
      </c>
      <c r="C341" s="36" t="s">
        <v>116</v>
      </c>
      <c r="D341" s="37">
        <v>1</v>
      </c>
      <c r="E341" s="112"/>
      <c r="F341" s="344">
        <f t="shared" ref="F341:F342" si="29">ROUND(D341*E341,2)</f>
        <v>0</v>
      </c>
    </row>
    <row r="342" spans="1:6" ht="153" x14ac:dyDescent="0.2">
      <c r="A342" s="68" t="s">
        <v>152</v>
      </c>
      <c r="B342" s="45" t="s">
        <v>2278</v>
      </c>
      <c r="C342" s="36" t="s">
        <v>116</v>
      </c>
      <c r="D342" s="37">
        <v>1</v>
      </c>
      <c r="E342" s="112"/>
      <c r="F342" s="344">
        <f t="shared" si="29"/>
        <v>0</v>
      </c>
    </row>
    <row r="343" spans="1:6" x14ac:dyDescent="0.2">
      <c r="A343" s="68"/>
      <c r="B343" s="41"/>
      <c r="C343" s="36"/>
      <c r="D343" s="37"/>
      <c r="E343" s="38"/>
      <c r="F343" s="344"/>
    </row>
    <row r="344" spans="1:6" ht="140.25" x14ac:dyDescent="0.2">
      <c r="A344" s="68" t="s">
        <v>2279</v>
      </c>
      <c r="B344" s="46" t="s">
        <v>2280</v>
      </c>
      <c r="C344" s="36"/>
      <c r="D344" s="37"/>
      <c r="E344" s="38"/>
      <c r="F344" s="344"/>
    </row>
    <row r="345" spans="1:6" ht="127.5" x14ac:dyDescent="0.2">
      <c r="A345" s="68" t="s">
        <v>149</v>
      </c>
      <c r="B345" s="47" t="s">
        <v>2281</v>
      </c>
      <c r="C345" s="36" t="s">
        <v>116</v>
      </c>
      <c r="D345" s="37">
        <v>1</v>
      </c>
      <c r="E345" s="112"/>
      <c r="F345" s="344">
        <f t="shared" ref="F345:F346" si="30">ROUND(D345*E345,2)</f>
        <v>0</v>
      </c>
    </row>
    <row r="346" spans="1:6" ht="140.25" x14ac:dyDescent="0.2">
      <c r="A346" s="68" t="s">
        <v>152</v>
      </c>
      <c r="B346" s="45" t="s">
        <v>2282</v>
      </c>
      <c r="C346" s="36" t="s">
        <v>116</v>
      </c>
      <c r="D346" s="37">
        <v>1</v>
      </c>
      <c r="E346" s="112"/>
      <c r="F346" s="344">
        <f t="shared" si="30"/>
        <v>0</v>
      </c>
    </row>
    <row r="347" spans="1:6" x14ac:dyDescent="0.2">
      <c r="A347" s="68"/>
      <c r="B347" s="46"/>
      <c r="C347" s="36"/>
      <c r="D347" s="37"/>
      <c r="E347" s="38"/>
      <c r="F347" s="344"/>
    </row>
    <row r="348" spans="1:6" ht="25.5" x14ac:dyDescent="0.2">
      <c r="A348" s="68" t="s">
        <v>2283</v>
      </c>
      <c r="B348" s="41" t="s">
        <v>2284</v>
      </c>
      <c r="C348" s="36"/>
      <c r="D348" s="37"/>
      <c r="E348" s="38"/>
      <c r="F348" s="344"/>
    </row>
    <row r="349" spans="1:6" ht="140.25" x14ac:dyDescent="0.2">
      <c r="A349" s="68" t="s">
        <v>149</v>
      </c>
      <c r="B349" s="45" t="s">
        <v>2285</v>
      </c>
      <c r="C349" s="36" t="s">
        <v>116</v>
      </c>
      <c r="D349" s="37">
        <v>1</v>
      </c>
      <c r="E349" s="112"/>
      <c r="F349" s="344">
        <f t="shared" ref="F349:F350" si="31">ROUND(D349*E349,2)</f>
        <v>0</v>
      </c>
    </row>
    <row r="350" spans="1:6" ht="153" x14ac:dyDescent="0.2">
      <c r="A350" s="68" t="s">
        <v>152</v>
      </c>
      <c r="B350" s="45" t="s">
        <v>2286</v>
      </c>
      <c r="C350" s="36" t="s">
        <v>116</v>
      </c>
      <c r="D350" s="37">
        <v>1</v>
      </c>
      <c r="E350" s="112"/>
      <c r="F350" s="344">
        <f t="shared" si="31"/>
        <v>0</v>
      </c>
    </row>
    <row r="351" spans="1:6" x14ac:dyDescent="0.2">
      <c r="A351" s="68"/>
      <c r="B351" s="41"/>
      <c r="C351" s="36"/>
      <c r="D351" s="37"/>
      <c r="E351" s="38"/>
      <c r="F351" s="344"/>
    </row>
    <row r="352" spans="1:6" x14ac:dyDescent="0.2">
      <c r="A352" s="68" t="s">
        <v>2287</v>
      </c>
      <c r="B352" s="41" t="s">
        <v>2288</v>
      </c>
      <c r="C352" s="36"/>
      <c r="D352" s="37"/>
      <c r="E352" s="38"/>
      <c r="F352" s="344"/>
    </row>
    <row r="353" spans="1:6" ht="140.25" x14ac:dyDescent="0.2">
      <c r="A353" s="68" t="s">
        <v>149</v>
      </c>
      <c r="B353" s="45" t="s">
        <v>467</v>
      </c>
      <c r="C353" s="36" t="s">
        <v>116</v>
      </c>
      <c r="D353" s="37">
        <v>1</v>
      </c>
      <c r="E353" s="112"/>
      <c r="F353" s="344">
        <f t="shared" ref="F353:F354" si="32">ROUND(D353*E353,2)</f>
        <v>0</v>
      </c>
    </row>
    <row r="354" spans="1:6" ht="153" x14ac:dyDescent="0.2">
      <c r="A354" s="68" t="s">
        <v>152</v>
      </c>
      <c r="B354" s="44" t="s">
        <v>468</v>
      </c>
      <c r="C354" s="36" t="s">
        <v>116</v>
      </c>
      <c r="D354" s="37">
        <v>1</v>
      </c>
      <c r="E354" s="112"/>
      <c r="F354" s="344">
        <f t="shared" si="32"/>
        <v>0</v>
      </c>
    </row>
    <row r="355" spans="1:6" x14ac:dyDescent="0.2">
      <c r="A355" s="68"/>
      <c r="B355" s="44"/>
      <c r="C355" s="36"/>
      <c r="D355" s="37"/>
      <c r="E355" s="38"/>
      <c r="F355" s="344"/>
    </row>
    <row r="356" spans="1:6" x14ac:dyDescent="0.2">
      <c r="A356" s="68" t="s">
        <v>2289</v>
      </c>
      <c r="B356" s="41" t="s">
        <v>2288</v>
      </c>
      <c r="C356" s="36"/>
      <c r="D356" s="37"/>
      <c r="E356" s="38"/>
      <c r="F356" s="344"/>
    </row>
    <row r="357" spans="1:6" ht="140.25" x14ac:dyDescent="0.2">
      <c r="A357" s="68" t="s">
        <v>149</v>
      </c>
      <c r="B357" s="45" t="s">
        <v>467</v>
      </c>
      <c r="C357" s="36" t="s">
        <v>116</v>
      </c>
      <c r="D357" s="37">
        <v>1</v>
      </c>
      <c r="E357" s="112"/>
      <c r="F357" s="344">
        <f t="shared" ref="F357:F358" si="33">ROUND(D357*E357,2)</f>
        <v>0</v>
      </c>
    </row>
    <row r="358" spans="1:6" ht="153" x14ac:dyDescent="0.2">
      <c r="A358" s="68" t="s">
        <v>152</v>
      </c>
      <c r="B358" s="44" t="s">
        <v>2257</v>
      </c>
      <c r="C358" s="36" t="s">
        <v>116</v>
      </c>
      <c r="D358" s="37">
        <v>1</v>
      </c>
      <c r="E358" s="112"/>
      <c r="F358" s="344">
        <f t="shared" si="33"/>
        <v>0</v>
      </c>
    </row>
    <row r="359" spans="1:6" x14ac:dyDescent="0.2">
      <c r="A359" s="68"/>
      <c r="B359" s="44"/>
      <c r="C359" s="36"/>
      <c r="D359" s="37"/>
      <c r="E359" s="38"/>
      <c r="F359" s="344"/>
    </row>
    <row r="360" spans="1:6" ht="114.75" x14ac:dyDescent="0.2">
      <c r="A360" s="68" t="s">
        <v>2290</v>
      </c>
      <c r="B360" s="46" t="s">
        <v>2291</v>
      </c>
      <c r="C360" s="36"/>
      <c r="D360" s="37"/>
      <c r="E360" s="38"/>
      <c r="F360" s="344"/>
    </row>
    <row r="361" spans="1:6" ht="165.75" x14ac:dyDescent="0.2">
      <c r="A361" s="68" t="s">
        <v>149</v>
      </c>
      <c r="B361" s="44" t="s">
        <v>2292</v>
      </c>
      <c r="C361" s="36" t="s">
        <v>116</v>
      </c>
      <c r="D361" s="37">
        <v>1</v>
      </c>
      <c r="E361" s="112"/>
      <c r="F361" s="344">
        <f t="shared" ref="F361:F362" si="34">ROUND(D361*E361,2)</f>
        <v>0</v>
      </c>
    </row>
    <row r="362" spans="1:6" ht="140.25" x14ac:dyDescent="0.2">
      <c r="A362" s="68" t="s">
        <v>152</v>
      </c>
      <c r="B362" s="44" t="s">
        <v>288</v>
      </c>
      <c r="C362" s="36" t="s">
        <v>116</v>
      </c>
      <c r="D362" s="37">
        <v>2</v>
      </c>
      <c r="E362" s="112"/>
      <c r="F362" s="344">
        <f t="shared" si="34"/>
        <v>0</v>
      </c>
    </row>
    <row r="363" spans="1:6" x14ac:dyDescent="0.2">
      <c r="A363" s="68"/>
      <c r="B363" s="44"/>
      <c r="C363" s="36"/>
      <c r="D363" s="37"/>
      <c r="E363" s="38"/>
      <c r="F363" s="344"/>
    </row>
    <row r="364" spans="1:6" ht="114.75" x14ac:dyDescent="0.2">
      <c r="A364" s="68" t="s">
        <v>2293</v>
      </c>
      <c r="B364" s="46" t="s">
        <v>2291</v>
      </c>
      <c r="C364" s="36"/>
      <c r="D364" s="37"/>
      <c r="E364" s="38"/>
      <c r="F364" s="344"/>
    </row>
    <row r="365" spans="1:6" ht="165.75" x14ac:dyDescent="0.2">
      <c r="A365" s="68" t="s">
        <v>149</v>
      </c>
      <c r="B365" s="44" t="s">
        <v>2294</v>
      </c>
      <c r="C365" s="36" t="s">
        <v>116</v>
      </c>
      <c r="D365" s="37">
        <v>1</v>
      </c>
      <c r="E365" s="112"/>
      <c r="F365" s="344">
        <f t="shared" ref="F365:F366" si="35">ROUND(D365*E365,2)</f>
        <v>0</v>
      </c>
    </row>
    <row r="366" spans="1:6" ht="140.25" x14ac:dyDescent="0.2">
      <c r="A366" s="68" t="s">
        <v>152</v>
      </c>
      <c r="B366" s="44" t="s">
        <v>288</v>
      </c>
      <c r="C366" s="36" t="s">
        <v>116</v>
      </c>
      <c r="D366" s="37">
        <v>3</v>
      </c>
      <c r="E366" s="112"/>
      <c r="F366" s="344">
        <f t="shared" si="35"/>
        <v>0</v>
      </c>
    </row>
    <row r="367" spans="1:6" ht="13.5" thickBot="1" x14ac:dyDescent="0.25">
      <c r="A367" s="86"/>
      <c r="B367" s="164"/>
      <c r="C367" s="39"/>
      <c r="D367" s="40"/>
      <c r="E367" s="197"/>
      <c r="F367" s="343"/>
    </row>
    <row r="368" spans="1:6" s="177" customFormat="1" ht="14.25" thickTop="1" thickBot="1" x14ac:dyDescent="0.25">
      <c r="A368" s="220"/>
      <c r="B368" s="228" t="s">
        <v>487</v>
      </c>
      <c r="C368" s="221"/>
      <c r="D368" s="222"/>
      <c r="E368" s="194"/>
      <c r="F368" s="346">
        <f>SUM(F237:F367)</f>
        <v>0</v>
      </c>
    </row>
    <row r="369" spans="1:6" ht="13.5" thickTop="1" x14ac:dyDescent="0.2">
      <c r="A369" s="91"/>
      <c r="B369" s="229"/>
      <c r="C369" s="224"/>
      <c r="D369" s="225"/>
      <c r="E369" s="195"/>
      <c r="F369" s="347"/>
    </row>
    <row r="370" spans="1:6" x14ac:dyDescent="0.2">
      <c r="A370" s="68"/>
      <c r="B370" s="88"/>
      <c r="C370" s="36"/>
      <c r="D370" s="37"/>
      <c r="E370" s="38"/>
      <c r="F370" s="344"/>
    </row>
    <row r="371" spans="1:6" x14ac:dyDescent="0.2">
      <c r="A371" s="171" t="s">
        <v>2295</v>
      </c>
      <c r="B371" s="217" t="s">
        <v>489</v>
      </c>
      <c r="C371" s="36"/>
      <c r="D371" s="37"/>
      <c r="E371" s="38"/>
      <c r="F371" s="344"/>
    </row>
    <row r="372" spans="1:6" ht="89.25" x14ac:dyDescent="0.2">
      <c r="A372" s="68"/>
      <c r="B372" s="63" t="s">
        <v>2296</v>
      </c>
      <c r="C372" s="36"/>
      <c r="D372" s="37"/>
      <c r="E372" s="38"/>
      <c r="F372" s="344"/>
    </row>
    <row r="373" spans="1:6" x14ac:dyDescent="0.2">
      <c r="A373" s="68"/>
      <c r="B373" s="63"/>
      <c r="C373" s="36"/>
      <c r="D373" s="37"/>
      <c r="E373" s="38"/>
      <c r="F373" s="344"/>
    </row>
    <row r="374" spans="1:6" x14ac:dyDescent="0.2">
      <c r="A374" s="171" t="s">
        <v>2297</v>
      </c>
      <c r="B374" s="217" t="s">
        <v>1672</v>
      </c>
      <c r="C374" s="36"/>
      <c r="D374" s="37"/>
      <c r="E374" s="38"/>
      <c r="F374" s="344"/>
    </row>
    <row r="375" spans="1:6" x14ac:dyDescent="0.2">
      <c r="A375" s="68"/>
      <c r="B375" s="88"/>
      <c r="C375" s="36"/>
      <c r="D375" s="37"/>
      <c r="E375" s="38"/>
      <c r="F375" s="344"/>
    </row>
    <row r="376" spans="1:6" ht="178.5" x14ac:dyDescent="0.2">
      <c r="A376" s="68" t="s">
        <v>2298</v>
      </c>
      <c r="B376" s="48" t="s">
        <v>2299</v>
      </c>
      <c r="C376" s="36"/>
      <c r="D376" s="37"/>
      <c r="E376" s="38"/>
      <c r="F376" s="344"/>
    </row>
    <row r="377" spans="1:6" ht="14.25" x14ac:dyDescent="0.2">
      <c r="A377" s="68" t="s">
        <v>149</v>
      </c>
      <c r="B377" s="48" t="s">
        <v>1675</v>
      </c>
      <c r="C377" s="36" t="s">
        <v>176</v>
      </c>
      <c r="D377" s="37">
        <v>29.4</v>
      </c>
      <c r="E377" s="112"/>
      <c r="F377" s="344">
        <f t="shared" ref="F377:F378" si="36">ROUND(D377*E377,2)</f>
        <v>0</v>
      </c>
    </row>
    <row r="378" spans="1:6" ht="14.25" x14ac:dyDescent="0.2">
      <c r="A378" s="68" t="s">
        <v>152</v>
      </c>
      <c r="B378" s="48" t="s">
        <v>1676</v>
      </c>
      <c r="C378" s="36" t="s">
        <v>176</v>
      </c>
      <c r="D378" s="37">
        <v>1.6</v>
      </c>
      <c r="E378" s="112"/>
      <c r="F378" s="344">
        <f t="shared" si="36"/>
        <v>0</v>
      </c>
    </row>
    <row r="379" spans="1:6" x14ac:dyDescent="0.2">
      <c r="A379" s="68"/>
      <c r="B379" s="88"/>
      <c r="C379" s="36"/>
      <c r="D379" s="37"/>
      <c r="E379" s="38"/>
      <c r="F379" s="344"/>
    </row>
    <row r="380" spans="1:6" ht="38.25" x14ac:dyDescent="0.2">
      <c r="A380" s="68" t="s">
        <v>2300</v>
      </c>
      <c r="B380" s="63" t="s">
        <v>1678</v>
      </c>
      <c r="C380" s="36" t="s">
        <v>183</v>
      </c>
      <c r="D380" s="37">
        <v>54</v>
      </c>
      <c r="E380" s="112"/>
      <c r="F380" s="344">
        <f>ROUND(D380*E380,2)</f>
        <v>0</v>
      </c>
    </row>
    <row r="381" spans="1:6" x14ac:dyDescent="0.2">
      <c r="A381" s="68"/>
      <c r="B381" s="88"/>
      <c r="C381" s="36"/>
      <c r="D381" s="37"/>
      <c r="E381" s="38"/>
      <c r="F381" s="344"/>
    </row>
    <row r="382" spans="1:6" ht="63.75" x14ac:dyDescent="0.2">
      <c r="A382" s="68" t="s">
        <v>2301</v>
      </c>
      <c r="B382" s="43" t="s">
        <v>2302</v>
      </c>
      <c r="C382" s="36" t="s">
        <v>176</v>
      </c>
      <c r="D382" s="37">
        <v>6</v>
      </c>
      <c r="E382" s="112"/>
      <c r="F382" s="344">
        <f>ROUND(D382*E382,2)</f>
        <v>0</v>
      </c>
    </row>
    <row r="383" spans="1:6" x14ac:dyDescent="0.2">
      <c r="A383" s="68"/>
      <c r="B383" s="88"/>
      <c r="C383" s="36"/>
      <c r="D383" s="37"/>
      <c r="E383" s="38"/>
      <c r="F383" s="344"/>
    </row>
    <row r="384" spans="1:6" ht="38.25" x14ac:dyDescent="0.2">
      <c r="A384" s="68" t="s">
        <v>2303</v>
      </c>
      <c r="B384" s="63" t="s">
        <v>1682</v>
      </c>
      <c r="C384" s="36" t="s">
        <v>176</v>
      </c>
      <c r="D384" s="37">
        <v>24.7</v>
      </c>
      <c r="E384" s="112"/>
      <c r="F384" s="344">
        <f>ROUND(D384*E384,2)</f>
        <v>0</v>
      </c>
    </row>
    <row r="385" spans="1:6" x14ac:dyDescent="0.2">
      <c r="A385" s="68"/>
      <c r="B385" s="88"/>
      <c r="C385" s="36"/>
      <c r="D385" s="37"/>
      <c r="E385" s="38"/>
      <c r="F385" s="344"/>
    </row>
    <row r="386" spans="1:6" ht="89.25" x14ac:dyDescent="0.2">
      <c r="A386" s="68" t="s">
        <v>2304</v>
      </c>
      <c r="B386" s="63" t="s">
        <v>2305</v>
      </c>
      <c r="C386" s="36"/>
      <c r="D386" s="37"/>
      <c r="E386" s="38"/>
      <c r="F386" s="344"/>
    </row>
    <row r="387" spans="1:6" x14ac:dyDescent="0.2">
      <c r="A387" s="68" t="s">
        <v>149</v>
      </c>
      <c r="B387" s="43" t="s">
        <v>1685</v>
      </c>
      <c r="C387" s="36" t="s">
        <v>227</v>
      </c>
      <c r="D387" s="37">
        <v>37</v>
      </c>
      <c r="E387" s="112"/>
      <c r="F387" s="344">
        <f t="shared" ref="F387:F390" si="37">ROUND(D387*E387,2)</f>
        <v>0</v>
      </c>
    </row>
    <row r="388" spans="1:6" x14ac:dyDescent="0.2">
      <c r="A388" s="68" t="s">
        <v>152</v>
      </c>
      <c r="B388" s="43" t="s">
        <v>1686</v>
      </c>
      <c r="C388" s="36" t="s">
        <v>227</v>
      </c>
      <c r="D388" s="37">
        <v>11</v>
      </c>
      <c r="E388" s="112"/>
      <c r="F388" s="344">
        <f t="shared" si="37"/>
        <v>0</v>
      </c>
    </row>
    <row r="389" spans="1:6" x14ac:dyDescent="0.2">
      <c r="A389" s="68" t="s">
        <v>235</v>
      </c>
      <c r="B389" s="43" t="s">
        <v>1687</v>
      </c>
      <c r="C389" s="36" t="s">
        <v>227</v>
      </c>
      <c r="D389" s="37">
        <v>25.5</v>
      </c>
      <c r="E389" s="112"/>
      <c r="F389" s="344">
        <f t="shared" si="37"/>
        <v>0</v>
      </c>
    </row>
    <row r="390" spans="1:6" x14ac:dyDescent="0.2">
      <c r="A390" s="68" t="s">
        <v>271</v>
      </c>
      <c r="B390" s="43" t="s">
        <v>1688</v>
      </c>
      <c r="C390" s="36" t="s">
        <v>227</v>
      </c>
      <c r="D390" s="37">
        <v>6</v>
      </c>
      <c r="E390" s="112"/>
      <c r="F390" s="344">
        <f t="shared" si="37"/>
        <v>0</v>
      </c>
    </row>
    <row r="391" spans="1:6" x14ac:dyDescent="0.2">
      <c r="A391" s="68"/>
      <c r="B391" s="43"/>
      <c r="C391" s="36"/>
      <c r="D391" s="37"/>
      <c r="E391" s="38"/>
      <c r="F391" s="344"/>
    </row>
    <row r="392" spans="1:6" ht="102" x14ac:dyDescent="0.2">
      <c r="A392" s="68" t="s">
        <v>2306</v>
      </c>
      <c r="B392" s="63" t="s">
        <v>1690</v>
      </c>
      <c r="C392" s="36"/>
      <c r="D392" s="37"/>
      <c r="E392" s="38"/>
      <c r="F392" s="344"/>
    </row>
    <row r="393" spans="1:6" x14ac:dyDescent="0.2">
      <c r="A393" s="68" t="s">
        <v>149</v>
      </c>
      <c r="B393" s="43" t="s">
        <v>1687</v>
      </c>
      <c r="C393" s="36" t="s">
        <v>227</v>
      </c>
      <c r="D393" s="37">
        <v>3</v>
      </c>
      <c r="E393" s="112"/>
      <c r="F393" s="344">
        <f t="shared" ref="F393:F394" si="38">ROUND(D393*E393,2)</f>
        <v>0</v>
      </c>
    </row>
    <row r="394" spans="1:6" x14ac:dyDescent="0.2">
      <c r="A394" s="68" t="s">
        <v>152</v>
      </c>
      <c r="B394" s="43" t="s">
        <v>1688</v>
      </c>
      <c r="C394" s="36" t="s">
        <v>227</v>
      </c>
      <c r="D394" s="37">
        <v>8</v>
      </c>
      <c r="E394" s="112"/>
      <c r="F394" s="344">
        <f t="shared" si="38"/>
        <v>0</v>
      </c>
    </row>
    <row r="395" spans="1:6" x14ac:dyDescent="0.2">
      <c r="A395" s="68"/>
      <c r="B395" s="43"/>
      <c r="C395" s="36"/>
      <c r="D395" s="37"/>
      <c r="E395" s="38"/>
      <c r="F395" s="344"/>
    </row>
    <row r="396" spans="1:6" ht="89.25" x14ac:dyDescent="0.2">
      <c r="A396" s="68" t="s">
        <v>2307</v>
      </c>
      <c r="B396" s="63" t="s">
        <v>2308</v>
      </c>
      <c r="C396" s="36"/>
      <c r="D396" s="37"/>
      <c r="E396" s="38"/>
      <c r="F396" s="344"/>
    </row>
    <row r="397" spans="1:6" x14ac:dyDescent="0.2">
      <c r="A397" s="68" t="s">
        <v>149</v>
      </c>
      <c r="B397" s="43" t="s">
        <v>1685</v>
      </c>
      <c r="C397" s="36" t="s">
        <v>227</v>
      </c>
      <c r="D397" s="37">
        <v>8</v>
      </c>
      <c r="E397" s="112"/>
      <c r="F397" s="344">
        <f t="shared" ref="F397:F398" si="39">ROUND(D397*E397,2)</f>
        <v>0</v>
      </c>
    </row>
    <row r="398" spans="1:6" x14ac:dyDescent="0.2">
      <c r="A398" s="68" t="s">
        <v>152</v>
      </c>
      <c r="B398" s="43" t="s">
        <v>1687</v>
      </c>
      <c r="C398" s="36" t="s">
        <v>227</v>
      </c>
      <c r="D398" s="37">
        <v>1</v>
      </c>
      <c r="E398" s="112"/>
      <c r="F398" s="344">
        <f t="shared" si="39"/>
        <v>0</v>
      </c>
    </row>
    <row r="399" spans="1:6" x14ac:dyDescent="0.2">
      <c r="A399" s="68"/>
      <c r="B399" s="43"/>
      <c r="C399" s="36"/>
      <c r="D399" s="37"/>
      <c r="E399" s="38"/>
      <c r="F399" s="344"/>
    </row>
    <row r="400" spans="1:6" x14ac:dyDescent="0.2">
      <c r="A400" s="68" t="s">
        <v>2309</v>
      </c>
      <c r="B400" s="72" t="s">
        <v>1692</v>
      </c>
      <c r="C400" s="36" t="s">
        <v>227</v>
      </c>
      <c r="D400" s="37">
        <v>11</v>
      </c>
      <c r="E400" s="112"/>
      <c r="F400" s="344">
        <f>ROUND(D400*E400,2)</f>
        <v>0</v>
      </c>
    </row>
    <row r="401" spans="1:6" x14ac:dyDescent="0.2">
      <c r="A401" s="68"/>
      <c r="B401" s="72"/>
      <c r="C401" s="36"/>
      <c r="D401" s="37"/>
      <c r="E401" s="38"/>
      <c r="F401" s="344"/>
    </row>
    <row r="402" spans="1:6" ht="114.75" x14ac:dyDescent="0.2">
      <c r="A402" s="68" t="s">
        <v>2310</v>
      </c>
      <c r="B402" s="72" t="s">
        <v>2311</v>
      </c>
      <c r="C402" s="36" t="s">
        <v>116</v>
      </c>
      <c r="D402" s="37">
        <v>3</v>
      </c>
      <c r="E402" s="112"/>
      <c r="F402" s="344">
        <f>ROUND(D402*E402,2)</f>
        <v>0</v>
      </c>
    </row>
    <row r="403" spans="1:6" x14ac:dyDescent="0.2">
      <c r="A403" s="68"/>
      <c r="B403" s="72"/>
      <c r="C403" s="36"/>
      <c r="D403" s="37"/>
      <c r="E403" s="38"/>
      <c r="F403" s="344"/>
    </row>
    <row r="404" spans="1:6" ht="38.25" x14ac:dyDescent="0.2">
      <c r="A404" s="68" t="s">
        <v>2312</v>
      </c>
      <c r="B404" s="232" t="s">
        <v>1101</v>
      </c>
      <c r="C404" s="36" t="s">
        <v>151</v>
      </c>
      <c r="D404" s="37">
        <v>1</v>
      </c>
      <c r="E404" s="112"/>
      <c r="F404" s="344">
        <f>ROUND(D404*E404,2)</f>
        <v>0</v>
      </c>
    </row>
    <row r="405" spans="1:6" x14ac:dyDescent="0.2">
      <c r="A405" s="68"/>
      <c r="B405" s="232"/>
      <c r="C405" s="36"/>
      <c r="D405" s="37"/>
      <c r="E405" s="38"/>
      <c r="F405" s="344"/>
    </row>
    <row r="406" spans="1:6" ht="25.5" x14ac:dyDescent="0.2">
      <c r="A406" s="68" t="s">
        <v>2313</v>
      </c>
      <c r="B406" s="43" t="s">
        <v>1103</v>
      </c>
      <c r="C406" s="36"/>
      <c r="D406" s="37"/>
      <c r="E406" s="38"/>
      <c r="F406" s="344"/>
    </row>
    <row r="407" spans="1:6" x14ac:dyDescent="0.2">
      <c r="A407" s="68" t="s">
        <v>149</v>
      </c>
      <c r="B407" s="43" t="s">
        <v>2314</v>
      </c>
      <c r="C407" s="36" t="s">
        <v>116</v>
      </c>
      <c r="D407" s="37">
        <v>1</v>
      </c>
      <c r="E407" s="112"/>
      <c r="F407" s="344">
        <f t="shared" ref="F407:F408" si="40">ROUND(D407*E407,2)</f>
        <v>0</v>
      </c>
    </row>
    <row r="408" spans="1:6" ht="13.5" thickBot="1" x14ac:dyDescent="0.25">
      <c r="A408" s="86" t="s">
        <v>152</v>
      </c>
      <c r="B408" s="49" t="s">
        <v>1697</v>
      </c>
      <c r="C408" s="39" t="s">
        <v>116</v>
      </c>
      <c r="D408" s="40">
        <v>1</v>
      </c>
      <c r="E408" s="113"/>
      <c r="F408" s="344">
        <f t="shared" si="40"/>
        <v>0</v>
      </c>
    </row>
    <row r="409" spans="1:6" ht="14.25" thickTop="1" thickBot="1" x14ac:dyDescent="0.25">
      <c r="A409" s="220"/>
      <c r="B409" s="50" t="s">
        <v>1698</v>
      </c>
      <c r="C409" s="221"/>
      <c r="D409" s="222"/>
      <c r="E409" s="194"/>
      <c r="F409" s="346">
        <f>SUM(F377:F408)</f>
        <v>0</v>
      </c>
    </row>
    <row r="410" spans="1:6" ht="13.5" thickTop="1" x14ac:dyDescent="0.2">
      <c r="A410" s="91"/>
      <c r="B410" s="51"/>
      <c r="C410" s="224"/>
      <c r="D410" s="225"/>
      <c r="E410" s="195"/>
      <c r="F410" s="347"/>
    </row>
    <row r="411" spans="1:6" x14ac:dyDescent="0.2">
      <c r="A411" s="171" t="s">
        <v>2315</v>
      </c>
      <c r="B411" s="46" t="s">
        <v>1712</v>
      </c>
      <c r="C411" s="36"/>
      <c r="D411" s="37"/>
      <c r="E411" s="38"/>
      <c r="F411" s="344"/>
    </row>
    <row r="412" spans="1:6" ht="89.25" x14ac:dyDescent="0.2">
      <c r="A412" s="68"/>
      <c r="B412" s="46" t="s">
        <v>2316</v>
      </c>
      <c r="C412" s="36"/>
      <c r="D412" s="37"/>
      <c r="E412" s="38"/>
      <c r="F412" s="344"/>
    </row>
    <row r="413" spans="1:6" ht="89.25" x14ac:dyDescent="0.2">
      <c r="A413" s="68"/>
      <c r="B413" s="46" t="s">
        <v>2317</v>
      </c>
      <c r="C413" s="36"/>
      <c r="D413" s="37"/>
      <c r="E413" s="38"/>
      <c r="F413" s="344"/>
    </row>
    <row r="414" spans="1:6" x14ac:dyDescent="0.2">
      <c r="A414" s="68"/>
      <c r="B414" s="46"/>
      <c r="C414" s="36"/>
      <c r="D414" s="37"/>
      <c r="E414" s="38"/>
      <c r="F414" s="344"/>
    </row>
    <row r="415" spans="1:6" ht="178.5" x14ac:dyDescent="0.2">
      <c r="A415" s="68" t="s">
        <v>2318</v>
      </c>
      <c r="B415" s="48" t="s">
        <v>2299</v>
      </c>
      <c r="C415" s="36"/>
      <c r="D415" s="37"/>
      <c r="E415" s="38"/>
      <c r="F415" s="344"/>
    </row>
    <row r="416" spans="1:6" ht="14.25" x14ac:dyDescent="0.2">
      <c r="A416" s="68" t="s">
        <v>149</v>
      </c>
      <c r="B416" s="48" t="s">
        <v>1675</v>
      </c>
      <c r="C416" s="52" t="s">
        <v>1718</v>
      </c>
      <c r="D416" s="37">
        <v>22.4</v>
      </c>
      <c r="E416" s="112"/>
      <c r="F416" s="344">
        <f t="shared" ref="F416:F417" si="41">ROUND(D416*E416,2)</f>
        <v>0</v>
      </c>
    </row>
    <row r="417" spans="1:6" ht="14.25" x14ac:dyDescent="0.2">
      <c r="A417" s="68" t="s">
        <v>152</v>
      </c>
      <c r="B417" s="48" t="s">
        <v>1676</v>
      </c>
      <c r="C417" s="52" t="s">
        <v>1718</v>
      </c>
      <c r="D417" s="37">
        <v>1.1000000000000001</v>
      </c>
      <c r="E417" s="112"/>
      <c r="F417" s="344">
        <f t="shared" si="41"/>
        <v>0</v>
      </c>
    </row>
    <row r="418" spans="1:6" x14ac:dyDescent="0.2">
      <c r="A418" s="68"/>
      <c r="B418" s="46"/>
      <c r="C418" s="36"/>
      <c r="D418" s="37"/>
      <c r="E418" s="38"/>
      <c r="F418" s="344"/>
    </row>
    <row r="419" spans="1:6" ht="133.5" x14ac:dyDescent="0.2">
      <c r="A419" s="68" t="s">
        <v>2319</v>
      </c>
      <c r="B419" s="31" t="s">
        <v>1720</v>
      </c>
      <c r="C419" s="36" t="s">
        <v>176</v>
      </c>
      <c r="D419" s="37">
        <v>17.7</v>
      </c>
      <c r="E419" s="112"/>
      <c r="F419" s="344">
        <f>ROUND(D419*E419,2)</f>
        <v>0</v>
      </c>
    </row>
    <row r="420" spans="1:6" x14ac:dyDescent="0.2">
      <c r="A420" s="68"/>
      <c r="B420" s="31"/>
      <c r="C420" s="36"/>
      <c r="D420" s="37"/>
      <c r="E420" s="38"/>
      <c r="F420" s="344"/>
    </row>
    <row r="421" spans="1:6" ht="63.75" x14ac:dyDescent="0.2">
      <c r="A421" s="68" t="s">
        <v>2320</v>
      </c>
      <c r="B421" s="31" t="s">
        <v>2321</v>
      </c>
      <c r="C421" s="36" t="s">
        <v>176</v>
      </c>
      <c r="D421" s="37">
        <v>5.8</v>
      </c>
      <c r="E421" s="112"/>
      <c r="F421" s="344">
        <f>ROUND(D421*E421,2)</f>
        <v>0</v>
      </c>
    </row>
    <row r="422" spans="1:6" x14ac:dyDescent="0.2">
      <c r="A422" s="68"/>
      <c r="B422" s="31"/>
      <c r="C422" s="36"/>
      <c r="D422" s="37"/>
      <c r="E422" s="38"/>
      <c r="F422" s="344"/>
    </row>
    <row r="423" spans="1:6" ht="25.5" x14ac:dyDescent="0.2">
      <c r="A423" s="68" t="s">
        <v>2322</v>
      </c>
      <c r="B423" s="53" t="s">
        <v>1724</v>
      </c>
      <c r="C423" s="36" t="s">
        <v>183</v>
      </c>
      <c r="D423" s="37">
        <v>36</v>
      </c>
      <c r="E423" s="112"/>
      <c r="F423" s="344">
        <f>ROUND(D423*E423,2)</f>
        <v>0</v>
      </c>
    </row>
    <row r="424" spans="1:6" x14ac:dyDescent="0.2">
      <c r="A424" s="68"/>
      <c r="B424" s="46"/>
      <c r="C424" s="36"/>
      <c r="D424" s="37"/>
      <c r="E424" s="38"/>
      <c r="F424" s="344"/>
    </row>
    <row r="425" spans="1:6" ht="154.5" x14ac:dyDescent="0.2">
      <c r="A425" s="68" t="s">
        <v>2323</v>
      </c>
      <c r="B425" s="54" t="s">
        <v>1726</v>
      </c>
      <c r="C425" s="36" t="s">
        <v>176</v>
      </c>
      <c r="D425" s="37">
        <v>1.7</v>
      </c>
      <c r="E425" s="112"/>
      <c r="F425" s="344">
        <f>ROUND(D425*E425,2)</f>
        <v>0</v>
      </c>
    </row>
    <row r="426" spans="1:6" x14ac:dyDescent="0.2">
      <c r="A426" s="68"/>
      <c r="B426" s="46"/>
      <c r="C426" s="36"/>
      <c r="D426" s="37"/>
      <c r="E426" s="38"/>
      <c r="F426" s="344"/>
    </row>
    <row r="427" spans="1:6" ht="178.5" x14ac:dyDescent="0.2">
      <c r="A427" s="68" t="s">
        <v>2324</v>
      </c>
      <c r="B427" s="31" t="s">
        <v>2325</v>
      </c>
      <c r="C427" s="36" t="s">
        <v>176</v>
      </c>
      <c r="D427" s="37">
        <v>4</v>
      </c>
      <c r="E427" s="112"/>
      <c r="F427" s="344">
        <f>ROUND(D427*E427,2)</f>
        <v>0</v>
      </c>
    </row>
    <row r="428" spans="1:6" x14ac:dyDescent="0.2">
      <c r="A428" s="68"/>
      <c r="B428" s="31"/>
      <c r="C428" s="36"/>
      <c r="D428" s="37"/>
      <c r="E428" s="38"/>
      <c r="F428" s="344"/>
    </row>
    <row r="429" spans="1:6" ht="25.5" x14ac:dyDescent="0.2">
      <c r="A429" s="68" t="s">
        <v>2326</v>
      </c>
      <c r="B429" s="31" t="s">
        <v>1730</v>
      </c>
      <c r="C429" s="36" t="s">
        <v>199</v>
      </c>
      <c r="D429" s="37">
        <v>160</v>
      </c>
      <c r="E429" s="112"/>
      <c r="F429" s="344">
        <f>ROUND(D429*E429,2)</f>
        <v>0</v>
      </c>
    </row>
    <row r="430" spans="1:6" x14ac:dyDescent="0.2">
      <c r="A430" s="68"/>
      <c r="B430" s="46"/>
      <c r="C430" s="36"/>
      <c r="D430" s="37"/>
      <c r="E430" s="38"/>
      <c r="F430" s="344"/>
    </row>
    <row r="431" spans="1:6" ht="51" x14ac:dyDescent="0.2">
      <c r="A431" s="68" t="s">
        <v>2327</v>
      </c>
      <c r="B431" s="53" t="s">
        <v>1732</v>
      </c>
      <c r="C431" s="36" t="s">
        <v>183</v>
      </c>
      <c r="D431" s="37">
        <v>15</v>
      </c>
      <c r="E431" s="112"/>
      <c r="F431" s="344">
        <f>ROUND(D431*E431,2)</f>
        <v>0</v>
      </c>
    </row>
    <row r="432" spans="1:6" x14ac:dyDescent="0.2">
      <c r="A432" s="68"/>
      <c r="B432" s="43"/>
      <c r="C432" s="36"/>
      <c r="D432" s="37"/>
      <c r="E432" s="38"/>
      <c r="F432" s="344"/>
    </row>
    <row r="433" spans="1:6" ht="178.5" x14ac:dyDescent="0.2">
      <c r="A433" s="68" t="s">
        <v>2328</v>
      </c>
      <c r="B433" s="55" t="s">
        <v>2329</v>
      </c>
      <c r="C433" s="36" t="s">
        <v>227</v>
      </c>
      <c r="D433" s="37">
        <v>63</v>
      </c>
      <c r="E433" s="112"/>
      <c r="F433" s="344">
        <f>ROUND(D433*E433,2)</f>
        <v>0</v>
      </c>
    </row>
    <row r="434" spans="1:6" ht="13.5" thickBot="1" x14ac:dyDescent="0.25">
      <c r="A434" s="86"/>
      <c r="B434" s="56"/>
      <c r="C434" s="39"/>
      <c r="D434" s="40"/>
      <c r="E434" s="197"/>
      <c r="F434" s="343"/>
    </row>
    <row r="435" spans="1:6" ht="14.25" thickTop="1" thickBot="1" x14ac:dyDescent="0.25">
      <c r="A435" s="185"/>
      <c r="B435" s="57" t="s">
        <v>1735</v>
      </c>
      <c r="C435" s="187"/>
      <c r="D435" s="233"/>
      <c r="E435" s="198"/>
      <c r="F435" s="349">
        <f>SUM(F415:F434)</f>
        <v>0</v>
      </c>
    </row>
    <row r="436" spans="1:6" ht="15" thickTop="1" x14ac:dyDescent="0.2">
      <c r="A436" s="91"/>
      <c r="B436" s="23"/>
      <c r="C436" s="224"/>
      <c r="D436" s="225"/>
      <c r="E436" s="195"/>
      <c r="F436" s="347"/>
    </row>
    <row r="437" spans="1:6" x14ac:dyDescent="0.2">
      <c r="A437" s="171"/>
      <c r="B437" s="41" t="s">
        <v>166</v>
      </c>
      <c r="C437" s="36"/>
      <c r="D437" s="37"/>
      <c r="E437" s="38"/>
      <c r="F437" s="344"/>
    </row>
    <row r="438" spans="1:6" x14ac:dyDescent="0.2">
      <c r="A438" s="171" t="s">
        <v>2330</v>
      </c>
      <c r="B438" s="46" t="s">
        <v>495</v>
      </c>
      <c r="C438" s="36"/>
      <c r="D438" s="37"/>
      <c r="E438" s="38"/>
      <c r="F438" s="344"/>
    </row>
    <row r="439" spans="1:6" ht="76.5" x14ac:dyDescent="0.2">
      <c r="A439" s="171"/>
      <c r="B439" s="167" t="s">
        <v>923</v>
      </c>
      <c r="C439" s="36"/>
      <c r="D439" s="37"/>
      <c r="E439" s="38"/>
      <c r="F439" s="344"/>
    </row>
    <row r="440" spans="1:6" ht="51" x14ac:dyDescent="0.2">
      <c r="A440" s="171"/>
      <c r="B440" s="172" t="s">
        <v>110</v>
      </c>
      <c r="C440" s="36"/>
      <c r="D440" s="37"/>
      <c r="E440" s="38"/>
      <c r="F440" s="344"/>
    </row>
    <row r="441" spans="1:6" ht="51" x14ac:dyDescent="0.2">
      <c r="A441" s="68"/>
      <c r="B441" s="226" t="s">
        <v>1107</v>
      </c>
      <c r="C441" s="36"/>
      <c r="D441" s="37"/>
      <c r="E441" s="38"/>
      <c r="F441" s="344"/>
    </row>
    <row r="442" spans="1:6" ht="89.25" x14ac:dyDescent="0.2">
      <c r="A442" s="68"/>
      <c r="B442" s="226" t="s">
        <v>499</v>
      </c>
      <c r="C442" s="36"/>
      <c r="D442" s="37"/>
      <c r="E442" s="38"/>
      <c r="F442" s="344"/>
    </row>
    <row r="443" spans="1:6" x14ac:dyDescent="0.2">
      <c r="A443" s="68"/>
      <c r="B443" s="226"/>
      <c r="C443" s="36"/>
      <c r="D443" s="37"/>
      <c r="E443" s="38"/>
      <c r="F443" s="344"/>
    </row>
    <row r="444" spans="1:6" ht="269.25" x14ac:dyDescent="0.2">
      <c r="A444" s="68"/>
      <c r="B444" s="63" t="s">
        <v>1108</v>
      </c>
      <c r="C444" s="36"/>
      <c r="D444" s="37"/>
      <c r="E444" s="38"/>
      <c r="F444" s="344"/>
    </row>
    <row r="445" spans="1:6" ht="293.25" x14ac:dyDescent="0.2">
      <c r="A445" s="68"/>
      <c r="B445" s="43" t="s">
        <v>1109</v>
      </c>
      <c r="C445" s="36"/>
      <c r="D445" s="37"/>
      <c r="E445" s="38"/>
      <c r="F445" s="344"/>
    </row>
    <row r="446" spans="1:6" ht="216.75" x14ac:dyDescent="0.2">
      <c r="A446" s="68"/>
      <c r="B446" s="43" t="s">
        <v>2331</v>
      </c>
      <c r="C446" s="36"/>
      <c r="D446" s="37"/>
      <c r="E446" s="38"/>
      <c r="F446" s="344"/>
    </row>
    <row r="447" spans="1:6" x14ac:dyDescent="0.2">
      <c r="A447" s="68"/>
      <c r="B447" s="43"/>
      <c r="C447" s="36"/>
      <c r="D447" s="37"/>
      <c r="E447" s="38"/>
      <c r="F447" s="344"/>
    </row>
    <row r="448" spans="1:6" ht="371.25" x14ac:dyDescent="0.2">
      <c r="A448" s="68"/>
      <c r="B448" s="43" t="s">
        <v>502</v>
      </c>
      <c r="C448" s="36"/>
      <c r="D448" s="37"/>
      <c r="E448" s="38"/>
      <c r="F448" s="344"/>
    </row>
    <row r="449" spans="1:6" ht="382.5" x14ac:dyDescent="0.2">
      <c r="A449" s="68"/>
      <c r="B449" s="43" t="s">
        <v>136</v>
      </c>
      <c r="C449" s="36"/>
      <c r="D449" s="37"/>
      <c r="E449" s="38"/>
      <c r="F449" s="344"/>
    </row>
    <row r="450" spans="1:6" ht="216.75" x14ac:dyDescent="0.2">
      <c r="A450" s="68"/>
      <c r="B450" s="43" t="s">
        <v>1111</v>
      </c>
      <c r="C450" s="36"/>
      <c r="D450" s="37"/>
      <c r="E450" s="38"/>
      <c r="F450" s="344"/>
    </row>
    <row r="451" spans="1:6" x14ac:dyDescent="0.2">
      <c r="A451" s="68"/>
      <c r="B451" s="43"/>
      <c r="C451" s="36"/>
      <c r="D451" s="37"/>
      <c r="E451" s="38"/>
      <c r="F451" s="344"/>
    </row>
    <row r="452" spans="1:6" x14ac:dyDescent="0.2">
      <c r="A452" s="68"/>
      <c r="B452" s="63"/>
      <c r="C452" s="36"/>
      <c r="D452" s="37"/>
      <c r="E452" s="38"/>
      <c r="F452" s="344"/>
    </row>
    <row r="453" spans="1:6" ht="89.25" x14ac:dyDescent="0.2">
      <c r="A453" s="68" t="s">
        <v>2332</v>
      </c>
      <c r="B453" s="63" t="s">
        <v>2333</v>
      </c>
      <c r="C453" s="36"/>
      <c r="D453" s="37"/>
      <c r="E453" s="38"/>
      <c r="F453" s="344"/>
    </row>
    <row r="454" spans="1:6" ht="38.25" x14ac:dyDescent="0.2">
      <c r="A454" s="68" t="s">
        <v>149</v>
      </c>
      <c r="B454" s="63" t="s">
        <v>2334</v>
      </c>
      <c r="C454" s="36" t="s">
        <v>516</v>
      </c>
      <c r="D454" s="37">
        <v>155</v>
      </c>
      <c r="E454" s="112"/>
      <c r="F454" s="344">
        <f t="shared" ref="F454:F461" si="42">ROUND(D454*E454,2)</f>
        <v>0</v>
      </c>
    </row>
    <row r="455" spans="1:6" ht="38.25" x14ac:dyDescent="0.2">
      <c r="A455" s="68" t="s">
        <v>152</v>
      </c>
      <c r="B455" s="63" t="s">
        <v>2335</v>
      </c>
      <c r="C455" s="36" t="s">
        <v>516</v>
      </c>
      <c r="D455" s="37">
        <v>11.8</v>
      </c>
      <c r="E455" s="112"/>
      <c r="F455" s="344">
        <f t="shared" si="42"/>
        <v>0</v>
      </c>
    </row>
    <row r="456" spans="1:6" ht="38.25" x14ac:dyDescent="0.2">
      <c r="A456" s="68" t="s">
        <v>235</v>
      </c>
      <c r="B456" s="63" t="s">
        <v>2336</v>
      </c>
      <c r="C456" s="36" t="s">
        <v>516</v>
      </c>
      <c r="D456" s="37">
        <v>2.6</v>
      </c>
      <c r="E456" s="112"/>
      <c r="F456" s="344">
        <f t="shared" si="42"/>
        <v>0</v>
      </c>
    </row>
    <row r="457" spans="1:6" ht="255" x14ac:dyDescent="0.2">
      <c r="A457" s="68" t="s">
        <v>271</v>
      </c>
      <c r="B457" s="43" t="s">
        <v>2337</v>
      </c>
      <c r="C457" s="36" t="s">
        <v>518</v>
      </c>
      <c r="D457" s="37">
        <v>620</v>
      </c>
      <c r="E457" s="112"/>
      <c r="F457" s="344">
        <f t="shared" si="42"/>
        <v>0</v>
      </c>
    </row>
    <row r="458" spans="1:6" ht="242.25" x14ac:dyDescent="0.2">
      <c r="A458" s="68" t="s">
        <v>273</v>
      </c>
      <c r="B458" s="43" t="s">
        <v>2338</v>
      </c>
      <c r="C458" s="36" t="s">
        <v>518</v>
      </c>
      <c r="D458" s="37">
        <v>59</v>
      </c>
      <c r="E458" s="112"/>
      <c r="F458" s="344">
        <f t="shared" si="42"/>
        <v>0</v>
      </c>
    </row>
    <row r="459" spans="1:6" ht="255" x14ac:dyDescent="0.2">
      <c r="A459" s="68" t="s">
        <v>826</v>
      </c>
      <c r="B459" s="43" t="s">
        <v>2339</v>
      </c>
      <c r="C459" s="36" t="s">
        <v>518</v>
      </c>
      <c r="D459" s="37">
        <v>8</v>
      </c>
      <c r="E459" s="112"/>
      <c r="F459" s="344">
        <f t="shared" si="42"/>
        <v>0</v>
      </c>
    </row>
    <row r="460" spans="1:6" ht="25.5" x14ac:dyDescent="0.2">
      <c r="A460" s="68" t="s">
        <v>828</v>
      </c>
      <c r="B460" s="63" t="s">
        <v>1756</v>
      </c>
      <c r="C460" s="36" t="s">
        <v>227</v>
      </c>
      <c r="D460" s="37">
        <v>150</v>
      </c>
      <c r="E460" s="112"/>
      <c r="F460" s="344">
        <f t="shared" si="42"/>
        <v>0</v>
      </c>
    </row>
    <row r="461" spans="1:6" ht="229.5" x14ac:dyDescent="0.2">
      <c r="A461" s="68" t="s">
        <v>830</v>
      </c>
      <c r="B461" s="43" t="s">
        <v>1757</v>
      </c>
      <c r="C461" s="36" t="s">
        <v>116</v>
      </c>
      <c r="D461" s="37">
        <v>550</v>
      </c>
      <c r="E461" s="112"/>
      <c r="F461" s="344">
        <f t="shared" si="42"/>
        <v>0</v>
      </c>
    </row>
    <row r="462" spans="1:6" x14ac:dyDescent="0.2">
      <c r="A462" s="68"/>
      <c r="B462" s="63"/>
      <c r="C462" s="36"/>
      <c r="D462" s="37"/>
      <c r="E462" s="38"/>
      <c r="F462" s="344"/>
    </row>
    <row r="463" spans="1:6" ht="63.75" x14ac:dyDescent="0.2">
      <c r="A463" s="68" t="s">
        <v>2340</v>
      </c>
      <c r="B463" s="63" t="s">
        <v>2341</v>
      </c>
      <c r="C463" s="36"/>
      <c r="D463" s="37"/>
      <c r="E463" s="38"/>
      <c r="F463" s="344"/>
    </row>
    <row r="464" spans="1:6" ht="38.25" x14ac:dyDescent="0.2">
      <c r="A464" s="68" t="s">
        <v>149</v>
      </c>
      <c r="B464" s="63" t="s">
        <v>2342</v>
      </c>
      <c r="C464" s="36" t="s">
        <v>518</v>
      </c>
      <c r="D464" s="37">
        <v>450</v>
      </c>
      <c r="E464" s="112"/>
      <c r="F464" s="344">
        <f t="shared" ref="F464:F465" si="43">ROUND(D464*E464,2)</f>
        <v>0</v>
      </c>
    </row>
    <row r="465" spans="1:6" ht="38.25" x14ac:dyDescent="0.2">
      <c r="A465" s="68" t="s">
        <v>152</v>
      </c>
      <c r="B465" s="63" t="s">
        <v>2343</v>
      </c>
      <c r="C465" s="36" t="s">
        <v>518</v>
      </c>
      <c r="D465" s="37">
        <v>10</v>
      </c>
      <c r="E465" s="112"/>
      <c r="F465" s="344">
        <f t="shared" si="43"/>
        <v>0</v>
      </c>
    </row>
    <row r="466" spans="1:6" ht="63.75" x14ac:dyDescent="0.2">
      <c r="A466" s="68" t="s">
        <v>235</v>
      </c>
      <c r="B466" s="63" t="s">
        <v>2802</v>
      </c>
      <c r="C466" s="36" t="s">
        <v>518</v>
      </c>
      <c r="D466" s="208">
        <v>0</v>
      </c>
      <c r="E466" s="208">
        <v>0</v>
      </c>
      <c r="F466" s="282">
        <v>0</v>
      </c>
    </row>
    <row r="467" spans="1:6" x14ac:dyDescent="0.2">
      <c r="A467" s="68"/>
      <c r="B467" s="63"/>
      <c r="C467" s="36"/>
      <c r="D467" s="37"/>
      <c r="E467" s="38"/>
      <c r="F467" s="344"/>
    </row>
    <row r="468" spans="1:6" ht="127.5" x14ac:dyDescent="0.2">
      <c r="A468" s="68" t="s">
        <v>2344</v>
      </c>
      <c r="B468" s="43" t="s">
        <v>2345</v>
      </c>
      <c r="C468" s="36" t="s">
        <v>518</v>
      </c>
      <c r="D468" s="37">
        <v>210</v>
      </c>
      <c r="E468" s="112"/>
      <c r="F468" s="344">
        <f>ROUND(D468*E468,2)</f>
        <v>0</v>
      </c>
    </row>
    <row r="469" spans="1:6" x14ac:dyDescent="0.2">
      <c r="A469" s="68"/>
      <c r="B469" s="63"/>
      <c r="C469" s="36"/>
      <c r="D469" s="37"/>
      <c r="E469" s="38"/>
      <c r="F469" s="344"/>
    </row>
    <row r="470" spans="1:6" ht="140.25" x14ac:dyDescent="0.2">
      <c r="A470" s="68" t="s">
        <v>2346</v>
      </c>
      <c r="B470" s="43" t="s">
        <v>2347</v>
      </c>
      <c r="C470" s="36" t="s">
        <v>518</v>
      </c>
      <c r="D470" s="37">
        <v>190</v>
      </c>
      <c r="E470" s="112"/>
      <c r="F470" s="344">
        <f>ROUND(D470*E470,2)</f>
        <v>0</v>
      </c>
    </row>
    <row r="471" spans="1:6" x14ac:dyDescent="0.2">
      <c r="A471" s="68"/>
      <c r="B471" s="63"/>
      <c r="C471" s="36"/>
      <c r="D471" s="37"/>
      <c r="E471" s="38"/>
      <c r="F471" s="344"/>
    </row>
    <row r="472" spans="1:6" ht="191.25" x14ac:dyDescent="0.2">
      <c r="A472" s="68" t="s">
        <v>2348</v>
      </c>
      <c r="B472" s="43" t="s">
        <v>2349</v>
      </c>
      <c r="C472" s="36" t="s">
        <v>518</v>
      </c>
      <c r="D472" s="37">
        <v>55</v>
      </c>
      <c r="E472" s="112"/>
      <c r="F472" s="344">
        <f>ROUND(D472*E472,2)</f>
        <v>0</v>
      </c>
    </row>
    <row r="473" spans="1:6" x14ac:dyDescent="0.2">
      <c r="A473" s="68"/>
      <c r="B473" s="63"/>
      <c r="C473" s="36"/>
      <c r="D473" s="37"/>
      <c r="E473" s="38"/>
      <c r="F473" s="344"/>
    </row>
    <row r="474" spans="1:6" ht="140.25" x14ac:dyDescent="0.2">
      <c r="A474" s="68" t="s">
        <v>2350</v>
      </c>
      <c r="B474" s="43" t="s">
        <v>2351</v>
      </c>
      <c r="C474" s="36" t="s">
        <v>518</v>
      </c>
      <c r="D474" s="37">
        <v>205</v>
      </c>
      <c r="E474" s="112"/>
      <c r="F474" s="344">
        <f>ROUND(D474*E474,2)</f>
        <v>0</v>
      </c>
    </row>
    <row r="475" spans="1:6" x14ac:dyDescent="0.2">
      <c r="A475" s="68"/>
      <c r="B475" s="63"/>
      <c r="C475" s="36"/>
      <c r="D475" s="37"/>
      <c r="E475" s="38"/>
      <c r="F475" s="344"/>
    </row>
    <row r="476" spans="1:6" ht="114.75" x14ac:dyDescent="0.2">
      <c r="A476" s="68" t="s">
        <v>2352</v>
      </c>
      <c r="B476" s="43" t="s">
        <v>2353</v>
      </c>
      <c r="C476" s="36" t="s">
        <v>518</v>
      </c>
      <c r="D476" s="37">
        <v>27</v>
      </c>
      <c r="E476" s="112"/>
      <c r="F476" s="344">
        <f>ROUND(D476*E476,2)</f>
        <v>0</v>
      </c>
    </row>
    <row r="477" spans="1:6" x14ac:dyDescent="0.2">
      <c r="A477" s="68"/>
      <c r="B477" s="43"/>
      <c r="C477" s="36"/>
      <c r="D477" s="37"/>
      <c r="E477" s="38"/>
      <c r="F477" s="344"/>
    </row>
    <row r="478" spans="1:6" ht="216.75" x14ac:dyDescent="0.2">
      <c r="A478" s="68" t="s">
        <v>2354</v>
      </c>
      <c r="B478" s="43" t="s">
        <v>2355</v>
      </c>
      <c r="C478" s="36" t="s">
        <v>518</v>
      </c>
      <c r="D478" s="37">
        <v>45</v>
      </c>
      <c r="E478" s="112"/>
      <c r="F478" s="344">
        <f>ROUND(D478*E478,2)</f>
        <v>0</v>
      </c>
    </row>
    <row r="479" spans="1:6" ht="13.5" thickBot="1" x14ac:dyDescent="0.25">
      <c r="A479" s="68"/>
      <c r="B479" s="63"/>
      <c r="C479" s="36"/>
      <c r="D479" s="37"/>
      <c r="E479" s="38"/>
      <c r="F479" s="344"/>
    </row>
    <row r="480" spans="1:6" s="177" customFormat="1" ht="14.25" thickTop="1" thickBot="1" x14ac:dyDescent="0.25">
      <c r="A480" s="220"/>
      <c r="B480" s="234" t="s">
        <v>533</v>
      </c>
      <c r="C480" s="221"/>
      <c r="D480" s="222"/>
      <c r="E480" s="194"/>
      <c r="F480" s="346">
        <f>SUM(F444:F479)</f>
        <v>0</v>
      </c>
    </row>
    <row r="481" spans="1:6" ht="13.5" thickTop="1" x14ac:dyDescent="0.2">
      <c r="A481" s="91"/>
      <c r="B481" s="229"/>
      <c r="C481" s="224"/>
      <c r="D481" s="225"/>
      <c r="E481" s="195"/>
      <c r="F481" s="347"/>
    </row>
    <row r="482" spans="1:6" x14ac:dyDescent="0.2">
      <c r="A482" s="68"/>
      <c r="B482" s="88"/>
      <c r="C482" s="36"/>
      <c r="D482" s="37"/>
      <c r="E482" s="38"/>
      <c r="F482" s="344"/>
    </row>
    <row r="483" spans="1:6" x14ac:dyDescent="0.2">
      <c r="A483" s="171" t="s">
        <v>2356</v>
      </c>
      <c r="B483" s="46" t="s">
        <v>1134</v>
      </c>
      <c r="C483" s="36"/>
      <c r="D483" s="37"/>
      <c r="E483" s="38"/>
      <c r="F483" s="344"/>
    </row>
    <row r="484" spans="1:6" ht="267.75" x14ac:dyDescent="0.2">
      <c r="A484" s="171"/>
      <c r="B484" s="46" t="s">
        <v>1135</v>
      </c>
      <c r="C484" s="36"/>
      <c r="D484" s="37"/>
      <c r="E484" s="38"/>
      <c r="F484" s="344"/>
    </row>
    <row r="485" spans="1:6" ht="89.25" x14ac:dyDescent="0.2">
      <c r="A485" s="68"/>
      <c r="B485" s="41" t="s">
        <v>537</v>
      </c>
      <c r="C485" s="36"/>
      <c r="D485" s="37"/>
      <c r="E485" s="38"/>
      <c r="F485" s="344"/>
    </row>
    <row r="486" spans="1:6" ht="51" x14ac:dyDescent="0.2">
      <c r="A486" s="68"/>
      <c r="B486" s="226" t="s">
        <v>363</v>
      </c>
      <c r="C486" s="36"/>
      <c r="D486" s="37"/>
      <c r="E486" s="38"/>
      <c r="F486" s="344"/>
    </row>
    <row r="487" spans="1:6" x14ac:dyDescent="0.2">
      <c r="A487" s="68"/>
      <c r="B487" s="226"/>
      <c r="C487" s="36"/>
      <c r="D487" s="37"/>
      <c r="E487" s="38"/>
      <c r="F487" s="344"/>
    </row>
    <row r="488" spans="1:6" x14ac:dyDescent="0.2">
      <c r="A488" s="68"/>
      <c r="B488" s="41" t="s">
        <v>538</v>
      </c>
      <c r="C488" s="36"/>
      <c r="D488" s="37"/>
      <c r="E488" s="38"/>
      <c r="F488" s="344"/>
    </row>
    <row r="489" spans="1:6" ht="267.75" x14ac:dyDescent="0.2">
      <c r="A489" s="68" t="s">
        <v>2357</v>
      </c>
      <c r="B489" s="43" t="s">
        <v>2358</v>
      </c>
      <c r="C489" s="36" t="s">
        <v>518</v>
      </c>
      <c r="D489" s="37">
        <v>797</v>
      </c>
      <c r="E489" s="112"/>
      <c r="F489" s="344">
        <f>ROUND(D489*E489,2)</f>
        <v>0</v>
      </c>
    </row>
    <row r="490" spans="1:6" x14ac:dyDescent="0.2">
      <c r="A490" s="68"/>
      <c r="B490" s="88"/>
      <c r="C490" s="36"/>
      <c r="D490" s="37"/>
      <c r="E490" s="38"/>
      <c r="F490" s="344"/>
    </row>
    <row r="491" spans="1:6" ht="344.25" x14ac:dyDescent="0.2">
      <c r="A491" s="68" t="s">
        <v>2359</v>
      </c>
      <c r="B491" s="43" t="s">
        <v>2360</v>
      </c>
      <c r="C491" s="36" t="s">
        <v>518</v>
      </c>
      <c r="D491" s="37">
        <v>157</v>
      </c>
      <c r="E491" s="112"/>
      <c r="F491" s="344">
        <f>ROUND(D491*E491,2)</f>
        <v>0</v>
      </c>
    </row>
    <row r="492" spans="1:6" x14ac:dyDescent="0.2">
      <c r="A492" s="68"/>
      <c r="B492" s="88"/>
      <c r="C492" s="36"/>
      <c r="D492" s="37"/>
      <c r="E492" s="38"/>
      <c r="F492" s="344"/>
    </row>
    <row r="493" spans="1:6" ht="38.25" x14ac:dyDescent="0.2">
      <c r="A493" s="68" t="s">
        <v>2361</v>
      </c>
      <c r="B493" s="235" t="s">
        <v>2362</v>
      </c>
      <c r="C493" s="36"/>
      <c r="D493" s="37"/>
      <c r="E493" s="38"/>
      <c r="F493" s="344"/>
    </row>
    <row r="494" spans="1:6" ht="116.25" x14ac:dyDescent="0.2">
      <c r="A494" s="68" t="s">
        <v>149</v>
      </c>
      <c r="B494" s="235" t="s">
        <v>2363</v>
      </c>
      <c r="C494" s="36" t="s">
        <v>518</v>
      </c>
      <c r="D494" s="37">
        <v>4</v>
      </c>
      <c r="E494" s="112"/>
      <c r="F494" s="344">
        <f t="shared" ref="F494:F495" si="44">ROUND(D494*E494,2)</f>
        <v>0</v>
      </c>
    </row>
    <row r="495" spans="1:6" ht="76.5" x14ac:dyDescent="0.2">
      <c r="A495" s="68" t="s">
        <v>152</v>
      </c>
      <c r="B495" s="63" t="s">
        <v>2364</v>
      </c>
      <c r="C495" s="36" t="s">
        <v>518</v>
      </c>
      <c r="D495" s="37">
        <v>8</v>
      </c>
      <c r="E495" s="112"/>
      <c r="F495" s="344">
        <f t="shared" si="44"/>
        <v>0</v>
      </c>
    </row>
    <row r="496" spans="1:6" x14ac:dyDescent="0.2">
      <c r="A496" s="68"/>
      <c r="B496" s="88"/>
      <c r="C496" s="36"/>
      <c r="D496" s="37"/>
      <c r="E496" s="38"/>
      <c r="F496" s="344"/>
    </row>
    <row r="497" spans="1:6" ht="114.75" x14ac:dyDescent="0.2">
      <c r="A497" s="68" t="s">
        <v>2365</v>
      </c>
      <c r="B497" s="88" t="s">
        <v>2366</v>
      </c>
      <c r="C497" s="36"/>
      <c r="D497" s="37"/>
      <c r="E497" s="38"/>
      <c r="F497" s="344"/>
    </row>
    <row r="498" spans="1:6" x14ac:dyDescent="0.2">
      <c r="A498" s="68" t="s">
        <v>149</v>
      </c>
      <c r="B498" s="88" t="s">
        <v>2367</v>
      </c>
      <c r="C498" s="36" t="s">
        <v>518</v>
      </c>
      <c r="D498" s="37">
        <v>172</v>
      </c>
      <c r="E498" s="112"/>
      <c r="F498" s="344">
        <f t="shared" ref="F498:F499" si="45">ROUND(D498*E498,2)</f>
        <v>0</v>
      </c>
    </row>
    <row r="499" spans="1:6" x14ac:dyDescent="0.2">
      <c r="A499" s="68" t="s">
        <v>152</v>
      </c>
      <c r="B499" s="88" t="s">
        <v>2368</v>
      </c>
      <c r="C499" s="36" t="s">
        <v>518</v>
      </c>
      <c r="D499" s="37">
        <v>40</v>
      </c>
      <c r="E499" s="112"/>
      <c r="F499" s="344">
        <f t="shared" si="45"/>
        <v>0</v>
      </c>
    </row>
    <row r="500" spans="1:6" x14ac:dyDescent="0.2">
      <c r="A500" s="68"/>
      <c r="B500" s="88"/>
      <c r="C500" s="36"/>
      <c r="D500" s="37"/>
      <c r="E500" s="38"/>
      <c r="F500" s="344"/>
    </row>
    <row r="501" spans="1:6" ht="38.25" x14ac:dyDescent="0.2">
      <c r="A501" s="68" t="s">
        <v>2369</v>
      </c>
      <c r="B501" s="43" t="s">
        <v>2370</v>
      </c>
      <c r="C501" s="36"/>
      <c r="D501" s="37"/>
      <c r="E501" s="38"/>
      <c r="F501" s="344"/>
    </row>
    <row r="502" spans="1:6" ht="51" x14ac:dyDescent="0.2">
      <c r="A502" s="68" t="s">
        <v>149</v>
      </c>
      <c r="B502" s="43" t="s">
        <v>2371</v>
      </c>
      <c r="C502" s="36" t="s">
        <v>518</v>
      </c>
      <c r="D502" s="37">
        <v>45</v>
      </c>
      <c r="E502" s="112"/>
      <c r="F502" s="344">
        <f t="shared" ref="F502:F503" si="46">ROUND(D502*E502,2)</f>
        <v>0</v>
      </c>
    </row>
    <row r="503" spans="1:6" x14ac:dyDescent="0.2">
      <c r="A503" s="68" t="s">
        <v>152</v>
      </c>
      <c r="B503" s="43" t="s">
        <v>2372</v>
      </c>
      <c r="C503" s="36" t="s">
        <v>518</v>
      </c>
      <c r="D503" s="37">
        <v>45</v>
      </c>
      <c r="E503" s="112"/>
      <c r="F503" s="344">
        <f t="shared" si="46"/>
        <v>0</v>
      </c>
    </row>
    <row r="504" spans="1:6" ht="25.5" x14ac:dyDescent="0.2">
      <c r="A504" s="68" t="s">
        <v>235</v>
      </c>
      <c r="B504" s="43" t="s">
        <v>2373</v>
      </c>
      <c r="C504" s="36"/>
      <c r="D504" s="37"/>
      <c r="E504" s="38"/>
      <c r="F504" s="344"/>
    </row>
    <row r="505" spans="1:6" ht="38.25" x14ac:dyDescent="0.2">
      <c r="A505" s="68" t="s">
        <v>271</v>
      </c>
      <c r="B505" s="43" t="s">
        <v>2374</v>
      </c>
      <c r="C505" s="36" t="s">
        <v>518</v>
      </c>
      <c r="D505" s="37">
        <v>45</v>
      </c>
      <c r="E505" s="112"/>
      <c r="F505" s="344">
        <f t="shared" ref="F505:F511" si="47">ROUND(D505*E505,2)</f>
        <v>0</v>
      </c>
    </row>
    <row r="506" spans="1:6" ht="25.5" x14ac:dyDescent="0.2">
      <c r="A506" s="68" t="s">
        <v>826</v>
      </c>
      <c r="B506" s="43" t="s">
        <v>2375</v>
      </c>
      <c r="C506" s="36" t="s">
        <v>518</v>
      </c>
      <c r="D506" s="37">
        <v>40</v>
      </c>
      <c r="E506" s="112"/>
      <c r="F506" s="344">
        <f t="shared" si="47"/>
        <v>0</v>
      </c>
    </row>
    <row r="507" spans="1:6" ht="25.5" x14ac:dyDescent="0.2">
      <c r="A507" s="68"/>
      <c r="B507" s="43" t="s">
        <v>2376</v>
      </c>
      <c r="C507" s="36" t="s">
        <v>518</v>
      </c>
      <c r="D507" s="37">
        <v>18</v>
      </c>
      <c r="E507" s="112"/>
      <c r="F507" s="344">
        <f t="shared" si="47"/>
        <v>0</v>
      </c>
    </row>
    <row r="508" spans="1:6" ht="38.25" x14ac:dyDescent="0.2">
      <c r="A508" s="68" t="s">
        <v>828</v>
      </c>
      <c r="B508" s="43" t="s">
        <v>2377</v>
      </c>
      <c r="C508" s="36" t="s">
        <v>227</v>
      </c>
      <c r="D508" s="37">
        <v>53</v>
      </c>
      <c r="E508" s="112"/>
      <c r="F508" s="344">
        <f t="shared" si="47"/>
        <v>0</v>
      </c>
    </row>
    <row r="509" spans="1:6" ht="38.25" x14ac:dyDescent="0.2">
      <c r="A509" s="68"/>
      <c r="B509" s="43" t="s">
        <v>2378</v>
      </c>
      <c r="C509" s="36" t="s">
        <v>227</v>
      </c>
      <c r="D509" s="37">
        <v>52</v>
      </c>
      <c r="E509" s="112"/>
      <c r="F509" s="344">
        <f t="shared" si="47"/>
        <v>0</v>
      </c>
    </row>
    <row r="510" spans="1:6" ht="25.5" x14ac:dyDescent="0.2">
      <c r="A510" s="68" t="s">
        <v>830</v>
      </c>
      <c r="B510" s="43" t="s">
        <v>2379</v>
      </c>
      <c r="C510" s="36" t="s">
        <v>227</v>
      </c>
      <c r="D510" s="37">
        <v>54</v>
      </c>
      <c r="E510" s="112"/>
      <c r="F510" s="344">
        <f t="shared" si="47"/>
        <v>0</v>
      </c>
    </row>
    <row r="511" spans="1:6" ht="25.5" x14ac:dyDescent="0.2">
      <c r="A511" s="68" t="s">
        <v>832</v>
      </c>
      <c r="B511" s="43" t="s">
        <v>2380</v>
      </c>
      <c r="C511" s="36" t="s">
        <v>227</v>
      </c>
      <c r="D511" s="37">
        <v>50</v>
      </c>
      <c r="E511" s="112"/>
      <c r="F511" s="344">
        <f t="shared" si="47"/>
        <v>0</v>
      </c>
    </row>
    <row r="512" spans="1:6" x14ac:dyDescent="0.2">
      <c r="A512" s="68"/>
      <c r="B512" s="43"/>
      <c r="C512" s="36"/>
      <c r="D512" s="37"/>
      <c r="E512" s="38"/>
      <c r="F512" s="344"/>
    </row>
    <row r="513" spans="1:6" ht="255" x14ac:dyDescent="0.2">
      <c r="A513" s="68" t="s">
        <v>2381</v>
      </c>
      <c r="B513" s="43" t="s">
        <v>2382</v>
      </c>
      <c r="C513" s="36" t="s">
        <v>518</v>
      </c>
      <c r="D513" s="37">
        <v>148</v>
      </c>
      <c r="E513" s="112"/>
      <c r="F513" s="344">
        <f>ROUND(D513*E513,2)</f>
        <v>0</v>
      </c>
    </row>
    <row r="514" spans="1:6" x14ac:dyDescent="0.2">
      <c r="A514" s="68"/>
      <c r="B514" s="43"/>
      <c r="C514" s="36"/>
      <c r="D514" s="37"/>
      <c r="E514" s="38"/>
      <c r="F514" s="344"/>
    </row>
    <row r="515" spans="1:6" ht="63.75" x14ac:dyDescent="0.2">
      <c r="A515" s="68" t="s">
        <v>2383</v>
      </c>
      <c r="B515" s="43" t="s">
        <v>2384</v>
      </c>
      <c r="C515" s="36" t="s">
        <v>116</v>
      </c>
      <c r="D515" s="37">
        <v>4</v>
      </c>
      <c r="E515" s="112"/>
      <c r="F515" s="344">
        <f>ROUND(D515*E515,2)</f>
        <v>0</v>
      </c>
    </row>
    <row r="516" spans="1:6" x14ac:dyDescent="0.2">
      <c r="A516" s="68"/>
      <c r="B516" s="43"/>
      <c r="C516" s="36"/>
      <c r="D516" s="37"/>
      <c r="E516" s="38"/>
      <c r="F516" s="344"/>
    </row>
    <row r="517" spans="1:6" ht="89.25" x14ac:dyDescent="0.2">
      <c r="A517" s="68" t="s">
        <v>2385</v>
      </c>
      <c r="B517" s="58" t="s">
        <v>2386</v>
      </c>
      <c r="C517" s="36" t="s">
        <v>227</v>
      </c>
      <c r="D517" s="37">
        <v>18</v>
      </c>
      <c r="E517" s="112"/>
      <c r="F517" s="344">
        <f>ROUND(D517*E517,2)</f>
        <v>0</v>
      </c>
    </row>
    <row r="518" spans="1:6" ht="14.25" x14ac:dyDescent="0.2">
      <c r="A518" s="68"/>
      <c r="B518" s="29"/>
      <c r="C518" s="36"/>
      <c r="D518" s="37"/>
      <c r="E518" s="38"/>
      <c r="F518" s="344"/>
    </row>
    <row r="519" spans="1:6" x14ac:dyDescent="0.2">
      <c r="A519" s="68"/>
      <c r="B519" s="43" t="s">
        <v>2387</v>
      </c>
      <c r="C519" s="36"/>
      <c r="D519" s="37"/>
      <c r="E519" s="38"/>
      <c r="F519" s="344"/>
    </row>
    <row r="520" spans="1:6" ht="306" x14ac:dyDescent="0.2">
      <c r="A520" s="68" t="s">
        <v>2388</v>
      </c>
      <c r="B520" s="43" t="s">
        <v>2389</v>
      </c>
      <c r="C520" s="36"/>
      <c r="D520" s="37"/>
      <c r="E520" s="38"/>
      <c r="F520" s="344"/>
    </row>
    <row r="521" spans="1:6" ht="25.5" x14ac:dyDescent="0.2">
      <c r="A521" s="68" t="s">
        <v>149</v>
      </c>
      <c r="B521" s="45" t="s">
        <v>2390</v>
      </c>
      <c r="C521" s="36" t="s">
        <v>518</v>
      </c>
      <c r="D521" s="37">
        <v>165</v>
      </c>
      <c r="E521" s="112"/>
      <c r="F521" s="344">
        <f t="shared" ref="F521:F522" si="48">ROUND(D521*E521,2)</f>
        <v>0</v>
      </c>
    </row>
    <row r="522" spans="1:6" x14ac:dyDescent="0.2">
      <c r="A522" s="68" t="s">
        <v>152</v>
      </c>
      <c r="B522" s="45" t="s">
        <v>2391</v>
      </c>
      <c r="C522" s="36" t="s">
        <v>518</v>
      </c>
      <c r="D522" s="37">
        <v>13</v>
      </c>
      <c r="E522" s="112"/>
      <c r="F522" s="344">
        <f t="shared" si="48"/>
        <v>0</v>
      </c>
    </row>
    <row r="523" spans="1:6" x14ac:dyDescent="0.2">
      <c r="A523" s="68"/>
      <c r="B523" s="43"/>
      <c r="C523" s="36"/>
      <c r="D523" s="37"/>
      <c r="E523" s="38"/>
      <c r="F523" s="344"/>
    </row>
    <row r="524" spans="1:6" ht="267.75" x14ac:dyDescent="0.2">
      <c r="A524" s="68" t="s">
        <v>2392</v>
      </c>
      <c r="B524" s="43" t="s">
        <v>2393</v>
      </c>
      <c r="C524" s="36" t="s">
        <v>518</v>
      </c>
      <c r="D524" s="37">
        <v>60</v>
      </c>
      <c r="E524" s="112"/>
      <c r="F524" s="344">
        <f>ROUND(D524*E524,2)</f>
        <v>0</v>
      </c>
    </row>
    <row r="525" spans="1:6" x14ac:dyDescent="0.2">
      <c r="A525" s="68"/>
      <c r="B525" s="43"/>
      <c r="C525" s="36"/>
      <c r="D525" s="37"/>
      <c r="E525" s="38"/>
      <c r="F525" s="344"/>
    </row>
    <row r="526" spans="1:6" ht="38.25" x14ac:dyDescent="0.2">
      <c r="A526" s="68" t="s">
        <v>2394</v>
      </c>
      <c r="B526" s="43" t="s">
        <v>2395</v>
      </c>
      <c r="C526" s="36" t="s">
        <v>518</v>
      </c>
      <c r="D526" s="37">
        <v>52</v>
      </c>
      <c r="E526" s="112"/>
      <c r="F526" s="344">
        <f>ROUND(D526*E526,2)</f>
        <v>0</v>
      </c>
    </row>
    <row r="527" spans="1:6" x14ac:dyDescent="0.2">
      <c r="A527" s="68"/>
      <c r="B527" s="43"/>
      <c r="C527" s="36"/>
      <c r="D527" s="37"/>
      <c r="E527" s="38"/>
      <c r="F527" s="344"/>
    </row>
    <row r="528" spans="1:6" ht="178.5" x14ac:dyDescent="0.2">
      <c r="A528" s="68" t="s">
        <v>2396</v>
      </c>
      <c r="B528" s="43" t="s">
        <v>2397</v>
      </c>
      <c r="C528" s="36"/>
      <c r="D528" s="37"/>
      <c r="E528" s="38"/>
      <c r="F528" s="344"/>
    </row>
    <row r="529" spans="1:6" x14ac:dyDescent="0.2">
      <c r="A529" s="68" t="s">
        <v>149</v>
      </c>
      <c r="B529" s="45" t="s">
        <v>1144</v>
      </c>
      <c r="C529" s="36" t="s">
        <v>518</v>
      </c>
      <c r="D529" s="37">
        <v>80</v>
      </c>
      <c r="E529" s="112"/>
      <c r="F529" s="344">
        <f t="shared" ref="F529:F532" si="49">ROUND(D529*E529,2)</f>
        <v>0</v>
      </c>
    </row>
    <row r="530" spans="1:6" x14ac:dyDescent="0.2">
      <c r="A530" s="68" t="s">
        <v>152</v>
      </c>
      <c r="B530" s="45" t="s">
        <v>1145</v>
      </c>
      <c r="C530" s="36" t="s">
        <v>518</v>
      </c>
      <c r="D530" s="37">
        <v>80</v>
      </c>
      <c r="E530" s="112"/>
      <c r="F530" s="344">
        <f t="shared" si="49"/>
        <v>0</v>
      </c>
    </row>
    <row r="531" spans="1:6" ht="38.25" x14ac:dyDescent="0.2">
      <c r="A531" s="68" t="s">
        <v>235</v>
      </c>
      <c r="B531" s="45" t="s">
        <v>1797</v>
      </c>
      <c r="C531" s="36" t="s">
        <v>227</v>
      </c>
      <c r="D531" s="37">
        <v>144</v>
      </c>
      <c r="E531" s="112"/>
      <c r="F531" s="344">
        <f t="shared" si="49"/>
        <v>0</v>
      </c>
    </row>
    <row r="532" spans="1:6" ht="38.25" x14ac:dyDescent="0.2">
      <c r="A532" s="68" t="s">
        <v>271</v>
      </c>
      <c r="B532" s="45" t="s">
        <v>2398</v>
      </c>
      <c r="C532" s="36" t="s">
        <v>227</v>
      </c>
      <c r="D532" s="37">
        <v>6.5</v>
      </c>
      <c r="E532" s="112"/>
      <c r="F532" s="344">
        <f t="shared" si="49"/>
        <v>0</v>
      </c>
    </row>
    <row r="533" spans="1:6" x14ac:dyDescent="0.2">
      <c r="A533" s="68"/>
      <c r="B533" s="45"/>
      <c r="C533" s="36"/>
      <c r="D533" s="37"/>
      <c r="E533" s="38"/>
      <c r="F533" s="344"/>
    </row>
    <row r="534" spans="1:6" ht="204" x14ac:dyDescent="0.2">
      <c r="A534" s="68" t="s">
        <v>2399</v>
      </c>
      <c r="B534" s="43" t="s">
        <v>2400</v>
      </c>
      <c r="C534" s="36"/>
      <c r="D534" s="37"/>
      <c r="E534" s="38"/>
      <c r="F534" s="344"/>
    </row>
    <row r="535" spans="1:6" ht="25.5" x14ac:dyDescent="0.2">
      <c r="A535" s="68" t="s">
        <v>149</v>
      </c>
      <c r="B535" s="45" t="s">
        <v>2401</v>
      </c>
      <c r="C535" s="36" t="s">
        <v>518</v>
      </c>
      <c r="D535" s="37">
        <v>43</v>
      </c>
      <c r="E535" s="112"/>
      <c r="F535" s="344">
        <f t="shared" ref="F535:F540" si="50">ROUND(D535*E535,2)</f>
        <v>0</v>
      </c>
    </row>
    <row r="536" spans="1:6" ht="25.5" x14ac:dyDescent="0.2">
      <c r="A536" s="68" t="s">
        <v>152</v>
      </c>
      <c r="B536" s="45" t="s">
        <v>2402</v>
      </c>
      <c r="C536" s="36" t="s">
        <v>518</v>
      </c>
      <c r="D536" s="37">
        <v>5</v>
      </c>
      <c r="E536" s="112"/>
      <c r="F536" s="344">
        <f t="shared" si="50"/>
        <v>0</v>
      </c>
    </row>
    <row r="537" spans="1:6" x14ac:dyDescent="0.2">
      <c r="A537" s="68" t="s">
        <v>235</v>
      </c>
      <c r="B537" s="45" t="s">
        <v>1145</v>
      </c>
      <c r="C537" s="36" t="s">
        <v>518</v>
      </c>
      <c r="D537" s="37">
        <v>75</v>
      </c>
      <c r="E537" s="112"/>
      <c r="F537" s="344">
        <f t="shared" si="50"/>
        <v>0</v>
      </c>
    </row>
    <row r="538" spans="1:6" x14ac:dyDescent="0.2">
      <c r="A538" s="68" t="s">
        <v>271</v>
      </c>
      <c r="B538" s="45" t="s">
        <v>2403</v>
      </c>
      <c r="C538" s="36" t="s">
        <v>518</v>
      </c>
      <c r="D538" s="37">
        <v>52</v>
      </c>
      <c r="E538" s="112"/>
      <c r="F538" s="344">
        <f t="shared" si="50"/>
        <v>0</v>
      </c>
    </row>
    <row r="539" spans="1:6" ht="25.5" x14ac:dyDescent="0.2">
      <c r="A539" s="68" t="s">
        <v>273</v>
      </c>
      <c r="B539" s="45" t="s">
        <v>2404</v>
      </c>
      <c r="C539" s="36" t="s">
        <v>227</v>
      </c>
      <c r="D539" s="37">
        <v>86</v>
      </c>
      <c r="E539" s="112"/>
      <c r="F539" s="344">
        <f t="shared" si="50"/>
        <v>0</v>
      </c>
    </row>
    <row r="540" spans="1:6" ht="25.5" x14ac:dyDescent="0.2">
      <c r="A540" s="68" t="s">
        <v>826</v>
      </c>
      <c r="B540" s="45" t="s">
        <v>2405</v>
      </c>
      <c r="C540" s="36" t="s">
        <v>227</v>
      </c>
      <c r="D540" s="37">
        <v>7</v>
      </c>
      <c r="E540" s="112"/>
      <c r="F540" s="344">
        <f t="shared" si="50"/>
        <v>0</v>
      </c>
    </row>
    <row r="541" spans="1:6" x14ac:dyDescent="0.2">
      <c r="A541" s="68"/>
      <c r="B541" s="45"/>
      <c r="C541" s="36"/>
      <c r="D541" s="37"/>
      <c r="E541" s="38"/>
      <c r="F541" s="344"/>
    </row>
    <row r="542" spans="1:6" ht="51" x14ac:dyDescent="0.2">
      <c r="A542" s="68" t="s">
        <v>2406</v>
      </c>
      <c r="B542" s="45" t="s">
        <v>2407</v>
      </c>
      <c r="C542" s="36" t="s">
        <v>227</v>
      </c>
      <c r="D542" s="37">
        <v>100</v>
      </c>
      <c r="E542" s="112"/>
      <c r="F542" s="344">
        <f>ROUND(D542*E542,2)</f>
        <v>0</v>
      </c>
    </row>
    <row r="543" spans="1:6" x14ac:dyDescent="0.2">
      <c r="A543" s="68"/>
      <c r="B543" s="45"/>
      <c r="C543" s="36"/>
      <c r="D543" s="37"/>
      <c r="E543" s="38"/>
      <c r="F543" s="344"/>
    </row>
    <row r="544" spans="1:6" ht="38.25" x14ac:dyDescent="0.2">
      <c r="A544" s="68" t="s">
        <v>2408</v>
      </c>
      <c r="B544" s="88" t="s">
        <v>2409</v>
      </c>
      <c r="C544" s="36" t="s">
        <v>116</v>
      </c>
      <c r="D544" s="37">
        <v>20</v>
      </c>
      <c r="E544" s="112"/>
      <c r="F544" s="344">
        <f>ROUND(D544*E544,2)</f>
        <v>0</v>
      </c>
    </row>
    <row r="545" spans="1:6" x14ac:dyDescent="0.2">
      <c r="A545" s="68"/>
      <c r="B545" s="88"/>
      <c r="C545" s="36"/>
      <c r="D545" s="37"/>
      <c r="E545" s="38"/>
      <c r="F545" s="344"/>
    </row>
    <row r="546" spans="1:6" x14ac:dyDescent="0.2">
      <c r="A546" s="68"/>
      <c r="B546" s="43"/>
      <c r="C546" s="36"/>
      <c r="D546" s="37"/>
      <c r="E546" s="38"/>
      <c r="F546" s="344"/>
    </row>
    <row r="547" spans="1:6" x14ac:dyDescent="0.2">
      <c r="A547" s="68"/>
      <c r="B547" s="46" t="s">
        <v>2410</v>
      </c>
      <c r="C547" s="36"/>
      <c r="D547" s="37"/>
      <c r="E547" s="38"/>
      <c r="F547" s="344"/>
    </row>
    <row r="548" spans="1:6" ht="103.5" x14ac:dyDescent="0.2">
      <c r="A548" s="68" t="s">
        <v>2411</v>
      </c>
      <c r="B548" s="43" t="s">
        <v>2412</v>
      </c>
      <c r="C548" s="36" t="s">
        <v>116</v>
      </c>
      <c r="D548" s="37">
        <v>1</v>
      </c>
      <c r="E548" s="112"/>
      <c r="F548" s="344">
        <f>ROUND(D548*E548,2)</f>
        <v>0</v>
      </c>
    </row>
    <row r="549" spans="1:6" x14ac:dyDescent="0.2">
      <c r="A549" s="68"/>
      <c r="B549" s="43"/>
      <c r="C549" s="36"/>
      <c r="D549" s="37"/>
      <c r="E549" s="38"/>
      <c r="F549" s="344"/>
    </row>
    <row r="550" spans="1:6" ht="25.5" x14ac:dyDescent="0.2">
      <c r="A550" s="68"/>
      <c r="B550" s="46" t="s">
        <v>2413</v>
      </c>
      <c r="C550" s="36"/>
      <c r="D550" s="37"/>
      <c r="E550" s="38"/>
      <c r="F550" s="344"/>
    </row>
    <row r="551" spans="1:6" ht="51" x14ac:dyDescent="0.2">
      <c r="A551" s="68"/>
      <c r="B551" s="43" t="s">
        <v>2414</v>
      </c>
      <c r="C551" s="36"/>
      <c r="D551" s="37"/>
      <c r="E551" s="38"/>
      <c r="F551" s="344"/>
    </row>
    <row r="552" spans="1:6" ht="51" x14ac:dyDescent="0.2">
      <c r="A552" s="68" t="s">
        <v>2415</v>
      </c>
      <c r="B552" s="43" t="s">
        <v>2416</v>
      </c>
      <c r="C552" s="36"/>
      <c r="D552" s="37"/>
      <c r="E552" s="38"/>
      <c r="F552" s="344"/>
    </row>
    <row r="553" spans="1:6" ht="344.25" x14ac:dyDescent="0.2">
      <c r="A553" s="68"/>
      <c r="B553" s="43" t="s">
        <v>2417</v>
      </c>
      <c r="C553" s="36"/>
      <c r="D553" s="37"/>
      <c r="E553" s="38"/>
      <c r="F553" s="344"/>
    </row>
    <row r="554" spans="1:6" x14ac:dyDescent="0.2">
      <c r="A554" s="68" t="s">
        <v>149</v>
      </c>
      <c r="B554" s="43" t="s">
        <v>2418</v>
      </c>
      <c r="C554" s="36" t="s">
        <v>116</v>
      </c>
      <c r="D554" s="37">
        <v>37</v>
      </c>
      <c r="E554" s="112"/>
      <c r="F554" s="344">
        <f t="shared" ref="F554:F556" si="51">ROUND(D554*E554,2)</f>
        <v>0</v>
      </c>
    </row>
    <row r="555" spans="1:6" x14ac:dyDescent="0.2">
      <c r="A555" s="68" t="s">
        <v>152</v>
      </c>
      <c r="B555" s="43" t="s">
        <v>1159</v>
      </c>
      <c r="C555" s="36" t="s">
        <v>227</v>
      </c>
      <c r="D555" s="37">
        <v>190</v>
      </c>
      <c r="E555" s="112"/>
      <c r="F555" s="344">
        <f t="shared" si="51"/>
        <v>0</v>
      </c>
    </row>
    <row r="556" spans="1:6" x14ac:dyDescent="0.2">
      <c r="A556" s="68" t="s">
        <v>235</v>
      </c>
      <c r="B556" s="63" t="s">
        <v>2419</v>
      </c>
      <c r="C556" s="36" t="s">
        <v>151</v>
      </c>
      <c r="D556" s="37">
        <v>1</v>
      </c>
      <c r="E556" s="112"/>
      <c r="F556" s="344">
        <f t="shared" si="51"/>
        <v>0</v>
      </c>
    </row>
    <row r="557" spans="1:6" x14ac:dyDescent="0.2">
      <c r="A557" s="68"/>
      <c r="B557" s="63"/>
      <c r="C557" s="36"/>
      <c r="D557" s="37"/>
      <c r="E557" s="38"/>
      <c r="F557" s="344"/>
    </row>
    <row r="558" spans="1:6" ht="102" x14ac:dyDescent="0.2">
      <c r="A558" s="68" t="s">
        <v>2420</v>
      </c>
      <c r="B558" s="43" t="s">
        <v>2421</v>
      </c>
      <c r="C558" s="36"/>
      <c r="D558" s="37"/>
      <c r="E558" s="38"/>
      <c r="F558" s="344"/>
    </row>
    <row r="559" spans="1:6" ht="90" thickBot="1" x14ac:dyDescent="0.25">
      <c r="A559" s="86"/>
      <c r="B559" s="76" t="s">
        <v>2422</v>
      </c>
      <c r="C559" s="39" t="s">
        <v>151</v>
      </c>
      <c r="D559" s="40">
        <v>1</v>
      </c>
      <c r="E559" s="113"/>
      <c r="F559" s="344">
        <f>ROUND(D559*E559,2)</f>
        <v>0</v>
      </c>
    </row>
    <row r="560" spans="1:6" s="177" customFormat="1" ht="14.25" thickTop="1" thickBot="1" x14ac:dyDescent="0.25">
      <c r="A560" s="220"/>
      <c r="B560" s="228" t="s">
        <v>1163</v>
      </c>
      <c r="C560" s="221"/>
      <c r="D560" s="222"/>
      <c r="E560" s="194"/>
      <c r="F560" s="346">
        <f>SUM(F489:F559)</f>
        <v>0</v>
      </c>
    </row>
    <row r="561" spans="1:6" ht="13.5" thickTop="1" x14ac:dyDescent="0.2">
      <c r="A561" s="91"/>
      <c r="B561" s="229"/>
      <c r="C561" s="224"/>
      <c r="D561" s="225"/>
      <c r="E561" s="195"/>
      <c r="F561" s="347"/>
    </row>
    <row r="562" spans="1:6" ht="25.5" x14ac:dyDescent="0.2">
      <c r="A562" s="171" t="s">
        <v>2423</v>
      </c>
      <c r="B562" s="46" t="s">
        <v>586</v>
      </c>
      <c r="C562" s="36"/>
      <c r="D562" s="37"/>
      <c r="E562" s="38"/>
      <c r="F562" s="344"/>
    </row>
    <row r="563" spans="1:6" ht="89.25" x14ac:dyDescent="0.2">
      <c r="A563" s="68"/>
      <c r="B563" s="43" t="s">
        <v>587</v>
      </c>
      <c r="C563" s="36"/>
      <c r="D563" s="37"/>
      <c r="E563" s="38"/>
      <c r="F563" s="344"/>
    </row>
    <row r="564" spans="1:6" ht="25.5" x14ac:dyDescent="0.2">
      <c r="A564" s="68"/>
      <c r="B564" s="43" t="s">
        <v>588</v>
      </c>
      <c r="C564" s="36"/>
      <c r="D564" s="37"/>
      <c r="E564" s="38"/>
      <c r="F564" s="344"/>
    </row>
    <row r="565" spans="1:6" ht="51" x14ac:dyDescent="0.2">
      <c r="A565" s="68"/>
      <c r="B565" s="226" t="s">
        <v>363</v>
      </c>
      <c r="C565" s="36"/>
      <c r="D565" s="37"/>
      <c r="E565" s="38"/>
      <c r="F565" s="344"/>
    </row>
    <row r="566" spans="1:6" x14ac:dyDescent="0.2">
      <c r="A566" s="68"/>
      <c r="B566" s="226"/>
      <c r="C566" s="36"/>
      <c r="D566" s="37"/>
      <c r="E566" s="38"/>
      <c r="F566" s="344"/>
    </row>
    <row r="567" spans="1:6" x14ac:dyDescent="0.2">
      <c r="A567" s="171"/>
      <c r="B567" s="236" t="s">
        <v>589</v>
      </c>
      <c r="C567" s="36"/>
      <c r="D567" s="37"/>
      <c r="E567" s="199"/>
      <c r="F567" s="350"/>
    </row>
    <row r="568" spans="1:6" ht="38.25" x14ac:dyDescent="0.2">
      <c r="A568" s="68" t="s">
        <v>2424</v>
      </c>
      <c r="B568" s="79" t="s">
        <v>2425</v>
      </c>
      <c r="C568" s="36" t="s">
        <v>116</v>
      </c>
      <c r="D568" s="37">
        <v>13</v>
      </c>
      <c r="E568" s="200"/>
      <c r="F568" s="344">
        <f t="shared" ref="F568:F571" si="52">ROUND(D568*E568,2)</f>
        <v>0</v>
      </c>
    </row>
    <row r="569" spans="1:6" ht="38.25" x14ac:dyDescent="0.2">
      <c r="A569" s="68" t="s">
        <v>2426</v>
      </c>
      <c r="B569" s="79" t="s">
        <v>2427</v>
      </c>
      <c r="C569" s="36" t="s">
        <v>116</v>
      </c>
      <c r="D569" s="37">
        <v>13</v>
      </c>
      <c r="E569" s="200"/>
      <c r="F569" s="344">
        <f t="shared" si="52"/>
        <v>0</v>
      </c>
    </row>
    <row r="570" spans="1:6" ht="25.5" x14ac:dyDescent="0.2">
      <c r="A570" s="68" t="s">
        <v>2428</v>
      </c>
      <c r="B570" s="79" t="s">
        <v>2429</v>
      </c>
      <c r="C570" s="36" t="s">
        <v>116</v>
      </c>
      <c r="D570" s="37">
        <v>1</v>
      </c>
      <c r="E570" s="200"/>
      <c r="F570" s="344">
        <f t="shared" si="52"/>
        <v>0</v>
      </c>
    </row>
    <row r="571" spans="1:6" ht="25.5" x14ac:dyDescent="0.2">
      <c r="A571" s="68" t="s">
        <v>2430</v>
      </c>
      <c r="B571" s="79" t="s">
        <v>593</v>
      </c>
      <c r="C571" s="36" t="s">
        <v>116</v>
      </c>
      <c r="D571" s="37">
        <v>13</v>
      </c>
      <c r="E571" s="200"/>
      <c r="F571" s="344">
        <f t="shared" si="52"/>
        <v>0</v>
      </c>
    </row>
    <row r="572" spans="1:6" x14ac:dyDescent="0.2">
      <c r="A572" s="171"/>
      <c r="B572" s="235"/>
      <c r="C572" s="36"/>
      <c r="D572" s="37"/>
      <c r="E572" s="199"/>
      <c r="F572" s="350"/>
    </row>
    <row r="573" spans="1:6" x14ac:dyDescent="0.2">
      <c r="A573" s="171"/>
      <c r="B573" s="41" t="s">
        <v>594</v>
      </c>
      <c r="C573" s="36"/>
      <c r="D573" s="199"/>
      <c r="E573" s="199"/>
      <c r="F573" s="350"/>
    </row>
    <row r="574" spans="1:6" x14ac:dyDescent="0.2">
      <c r="A574" s="68" t="s">
        <v>2431</v>
      </c>
      <c r="B574" s="79" t="s">
        <v>596</v>
      </c>
      <c r="C574" s="36" t="s">
        <v>227</v>
      </c>
      <c r="D574" s="237">
        <v>6.5</v>
      </c>
      <c r="E574" s="200"/>
      <c r="F574" s="344">
        <f t="shared" ref="F574:F579" si="53">ROUND(D574*E574,2)</f>
        <v>0</v>
      </c>
    </row>
    <row r="575" spans="1:6" x14ac:dyDescent="0.2">
      <c r="A575" s="68" t="s">
        <v>2432</v>
      </c>
      <c r="B575" s="79" t="s">
        <v>598</v>
      </c>
      <c r="C575" s="36" t="s">
        <v>227</v>
      </c>
      <c r="D575" s="237">
        <v>68.900000000000006</v>
      </c>
      <c r="E575" s="200"/>
      <c r="F575" s="344">
        <f t="shared" si="53"/>
        <v>0</v>
      </c>
    </row>
    <row r="576" spans="1:6" x14ac:dyDescent="0.2">
      <c r="A576" s="68" t="s">
        <v>2433</v>
      </c>
      <c r="B576" s="79" t="s">
        <v>600</v>
      </c>
      <c r="C576" s="36" t="s">
        <v>227</v>
      </c>
      <c r="D576" s="237">
        <v>18.5</v>
      </c>
      <c r="E576" s="200"/>
      <c r="F576" s="344">
        <f t="shared" si="53"/>
        <v>0</v>
      </c>
    </row>
    <row r="577" spans="1:6" x14ac:dyDescent="0.2">
      <c r="A577" s="68" t="s">
        <v>2434</v>
      </c>
      <c r="B577" s="79" t="s">
        <v>602</v>
      </c>
      <c r="C577" s="36" t="s">
        <v>227</v>
      </c>
      <c r="D577" s="237">
        <v>50.8</v>
      </c>
      <c r="E577" s="200"/>
      <c r="F577" s="344">
        <f t="shared" si="53"/>
        <v>0</v>
      </c>
    </row>
    <row r="578" spans="1:6" x14ac:dyDescent="0.2">
      <c r="A578" s="68" t="s">
        <v>2435</v>
      </c>
      <c r="B578" s="79" t="s">
        <v>604</v>
      </c>
      <c r="C578" s="36" t="s">
        <v>227</v>
      </c>
      <c r="D578" s="237">
        <v>4.5</v>
      </c>
      <c r="E578" s="200"/>
      <c r="F578" s="344">
        <f t="shared" si="53"/>
        <v>0</v>
      </c>
    </row>
    <row r="579" spans="1:6" x14ac:dyDescent="0.2">
      <c r="A579" s="68" t="s">
        <v>2436</v>
      </c>
      <c r="B579" s="79" t="s">
        <v>608</v>
      </c>
      <c r="C579" s="36" t="s">
        <v>227</v>
      </c>
      <c r="D579" s="237">
        <v>6</v>
      </c>
      <c r="E579" s="200"/>
      <c r="F579" s="344">
        <f t="shared" si="53"/>
        <v>0</v>
      </c>
    </row>
    <row r="580" spans="1:6" x14ac:dyDescent="0.2">
      <c r="A580" s="171"/>
      <c r="B580" s="79"/>
      <c r="C580" s="36"/>
      <c r="D580" s="37"/>
      <c r="E580" s="199"/>
      <c r="F580" s="350"/>
    </row>
    <row r="581" spans="1:6" x14ac:dyDescent="0.2">
      <c r="A581" s="171"/>
      <c r="B581" s="238" t="s">
        <v>615</v>
      </c>
      <c r="C581" s="36"/>
      <c r="D581" s="199"/>
      <c r="E581" s="199"/>
      <c r="F581" s="350"/>
    </row>
    <row r="582" spans="1:6" x14ac:dyDescent="0.2">
      <c r="A582" s="68" t="s">
        <v>2437</v>
      </c>
      <c r="B582" s="79" t="s">
        <v>2438</v>
      </c>
      <c r="C582" s="36" t="s">
        <v>116</v>
      </c>
      <c r="D582" s="237">
        <v>2</v>
      </c>
      <c r="E582" s="200"/>
      <c r="F582" s="344">
        <f t="shared" ref="F582:F612" si="54">ROUND(D582*E582,2)</f>
        <v>0</v>
      </c>
    </row>
    <row r="583" spans="1:6" ht="25.5" x14ac:dyDescent="0.2">
      <c r="A583" s="68" t="s">
        <v>2439</v>
      </c>
      <c r="B583" s="79" t="s">
        <v>617</v>
      </c>
      <c r="C583" s="36" t="s">
        <v>116</v>
      </c>
      <c r="D583" s="237">
        <v>1</v>
      </c>
      <c r="E583" s="200"/>
      <c r="F583" s="344">
        <f t="shared" si="54"/>
        <v>0</v>
      </c>
    </row>
    <row r="584" spans="1:6" ht="25.5" x14ac:dyDescent="0.2">
      <c r="A584" s="68" t="s">
        <v>2440</v>
      </c>
      <c r="B584" s="79" t="s">
        <v>619</v>
      </c>
      <c r="C584" s="36" t="s">
        <v>116</v>
      </c>
      <c r="D584" s="237">
        <v>1</v>
      </c>
      <c r="E584" s="200"/>
      <c r="F584" s="344">
        <f t="shared" si="54"/>
        <v>0</v>
      </c>
    </row>
    <row r="585" spans="1:6" x14ac:dyDescent="0.2">
      <c r="A585" s="68" t="s">
        <v>2441</v>
      </c>
      <c r="B585" s="79" t="s">
        <v>2442</v>
      </c>
      <c r="C585" s="36" t="s">
        <v>116</v>
      </c>
      <c r="D585" s="237">
        <v>11</v>
      </c>
      <c r="E585" s="200"/>
      <c r="F585" s="344">
        <f t="shared" si="54"/>
        <v>0</v>
      </c>
    </row>
    <row r="586" spans="1:6" x14ac:dyDescent="0.2">
      <c r="A586" s="68" t="s">
        <v>2443</v>
      </c>
      <c r="B586" s="79" t="s">
        <v>1823</v>
      </c>
      <c r="C586" s="36" t="s">
        <v>116</v>
      </c>
      <c r="D586" s="237">
        <v>25</v>
      </c>
      <c r="E586" s="200"/>
      <c r="F586" s="344">
        <f t="shared" si="54"/>
        <v>0</v>
      </c>
    </row>
    <row r="587" spans="1:6" ht="25.5" x14ac:dyDescent="0.2">
      <c r="A587" s="68" t="s">
        <v>2444</v>
      </c>
      <c r="B587" s="79" t="s">
        <v>2445</v>
      </c>
      <c r="C587" s="36" t="s">
        <v>116</v>
      </c>
      <c r="D587" s="237">
        <v>9</v>
      </c>
      <c r="E587" s="200"/>
      <c r="F587" s="344">
        <f t="shared" si="54"/>
        <v>0</v>
      </c>
    </row>
    <row r="588" spans="1:6" ht="25.5" x14ac:dyDescent="0.2">
      <c r="A588" s="68" t="s">
        <v>2446</v>
      </c>
      <c r="B588" s="79" t="s">
        <v>2447</v>
      </c>
      <c r="C588" s="36" t="s">
        <v>116</v>
      </c>
      <c r="D588" s="237">
        <v>2</v>
      </c>
      <c r="E588" s="200"/>
      <c r="F588" s="344">
        <f t="shared" si="54"/>
        <v>0</v>
      </c>
    </row>
    <row r="589" spans="1:6" ht="25.5" x14ac:dyDescent="0.2">
      <c r="A589" s="68" t="s">
        <v>2448</v>
      </c>
      <c r="B589" s="79" t="s">
        <v>2449</v>
      </c>
      <c r="C589" s="36" t="s">
        <v>116</v>
      </c>
      <c r="D589" s="237">
        <v>3</v>
      </c>
      <c r="E589" s="200"/>
      <c r="F589" s="344">
        <f t="shared" si="54"/>
        <v>0</v>
      </c>
    </row>
    <row r="590" spans="1:6" x14ac:dyDescent="0.2">
      <c r="A590" s="68" t="s">
        <v>2450</v>
      </c>
      <c r="B590" s="79" t="s">
        <v>627</v>
      </c>
      <c r="C590" s="36" t="s">
        <v>116</v>
      </c>
      <c r="D590" s="237">
        <v>28</v>
      </c>
      <c r="E590" s="200"/>
      <c r="F590" s="344">
        <f t="shared" si="54"/>
        <v>0</v>
      </c>
    </row>
    <row r="591" spans="1:6" x14ac:dyDescent="0.2">
      <c r="A591" s="68" t="s">
        <v>2451</v>
      </c>
      <c r="B591" s="79" t="s">
        <v>1175</v>
      </c>
      <c r="C591" s="36" t="s">
        <v>116</v>
      </c>
      <c r="D591" s="237">
        <v>3</v>
      </c>
      <c r="E591" s="200"/>
      <c r="F591" s="344">
        <f t="shared" si="54"/>
        <v>0</v>
      </c>
    </row>
    <row r="592" spans="1:6" ht="25.5" x14ac:dyDescent="0.2">
      <c r="A592" s="68" t="s">
        <v>2452</v>
      </c>
      <c r="B592" s="79" t="s">
        <v>631</v>
      </c>
      <c r="C592" s="36" t="s">
        <v>116</v>
      </c>
      <c r="D592" s="237">
        <v>1</v>
      </c>
      <c r="E592" s="200"/>
      <c r="F592" s="344">
        <f t="shared" si="54"/>
        <v>0</v>
      </c>
    </row>
    <row r="593" spans="1:6" ht="25.5" x14ac:dyDescent="0.2">
      <c r="A593" s="68" t="s">
        <v>2453</v>
      </c>
      <c r="B593" s="79" t="s">
        <v>2454</v>
      </c>
      <c r="C593" s="36" t="s">
        <v>116</v>
      </c>
      <c r="D593" s="237">
        <v>1</v>
      </c>
      <c r="E593" s="200"/>
      <c r="F593" s="344">
        <f t="shared" si="54"/>
        <v>0</v>
      </c>
    </row>
    <row r="594" spans="1:6" ht="25.5" x14ac:dyDescent="0.2">
      <c r="A594" s="68" t="s">
        <v>2455</v>
      </c>
      <c r="B594" s="79" t="s">
        <v>635</v>
      </c>
      <c r="C594" s="36" t="s">
        <v>116</v>
      </c>
      <c r="D594" s="237">
        <v>3</v>
      </c>
      <c r="E594" s="200"/>
      <c r="F594" s="344">
        <f t="shared" si="54"/>
        <v>0</v>
      </c>
    </row>
    <row r="595" spans="1:6" ht="25.5" x14ac:dyDescent="0.2">
      <c r="A595" s="68" t="s">
        <v>2456</v>
      </c>
      <c r="B595" s="79" t="s">
        <v>637</v>
      </c>
      <c r="C595" s="36" t="s">
        <v>116</v>
      </c>
      <c r="D595" s="237">
        <v>7</v>
      </c>
      <c r="E595" s="200"/>
      <c r="F595" s="344">
        <f t="shared" si="54"/>
        <v>0</v>
      </c>
    </row>
    <row r="596" spans="1:6" x14ac:dyDescent="0.2">
      <c r="A596" s="68" t="s">
        <v>2457</v>
      </c>
      <c r="B596" s="79" t="s">
        <v>639</v>
      </c>
      <c r="C596" s="36" t="s">
        <v>116</v>
      </c>
      <c r="D596" s="237">
        <v>19</v>
      </c>
      <c r="E596" s="200"/>
      <c r="F596" s="344">
        <f t="shared" si="54"/>
        <v>0</v>
      </c>
    </row>
    <row r="597" spans="1:6" x14ac:dyDescent="0.2">
      <c r="A597" s="68" t="s">
        <v>2458</v>
      </c>
      <c r="B597" s="79" t="s">
        <v>2459</v>
      </c>
      <c r="C597" s="36" t="s">
        <v>116</v>
      </c>
      <c r="D597" s="237">
        <v>14</v>
      </c>
      <c r="E597" s="200"/>
      <c r="F597" s="344">
        <f t="shared" si="54"/>
        <v>0</v>
      </c>
    </row>
    <row r="598" spans="1:6" ht="25.5" x14ac:dyDescent="0.2">
      <c r="A598" s="68" t="s">
        <v>2460</v>
      </c>
      <c r="B598" s="79" t="s">
        <v>643</v>
      </c>
      <c r="C598" s="36" t="s">
        <v>116</v>
      </c>
      <c r="D598" s="237">
        <v>2</v>
      </c>
      <c r="E598" s="200"/>
      <c r="F598" s="344">
        <f t="shared" si="54"/>
        <v>0</v>
      </c>
    </row>
    <row r="599" spans="1:6" ht="25.5" x14ac:dyDescent="0.2">
      <c r="A599" s="68" t="s">
        <v>2461</v>
      </c>
      <c r="B599" s="79" t="s">
        <v>2462</v>
      </c>
      <c r="C599" s="36" t="s">
        <v>116</v>
      </c>
      <c r="D599" s="237">
        <v>2</v>
      </c>
      <c r="E599" s="200"/>
      <c r="F599" s="344">
        <f t="shared" si="54"/>
        <v>0</v>
      </c>
    </row>
    <row r="600" spans="1:6" ht="25.5" x14ac:dyDescent="0.2">
      <c r="A600" s="68" t="s">
        <v>2463</v>
      </c>
      <c r="B600" s="79" t="s">
        <v>2464</v>
      </c>
      <c r="C600" s="36" t="s">
        <v>116</v>
      </c>
      <c r="D600" s="237">
        <v>1</v>
      </c>
      <c r="E600" s="200"/>
      <c r="F600" s="344">
        <f t="shared" si="54"/>
        <v>0</v>
      </c>
    </row>
    <row r="601" spans="1:6" ht="25.5" x14ac:dyDescent="0.2">
      <c r="A601" s="68" t="s">
        <v>2465</v>
      </c>
      <c r="B601" s="79" t="s">
        <v>2466</v>
      </c>
      <c r="C601" s="36" t="s">
        <v>116</v>
      </c>
      <c r="D601" s="237">
        <v>2</v>
      </c>
      <c r="E601" s="200"/>
      <c r="F601" s="344">
        <f t="shared" si="54"/>
        <v>0</v>
      </c>
    </row>
    <row r="602" spans="1:6" ht="25.5" x14ac:dyDescent="0.2">
      <c r="A602" s="68" t="s">
        <v>2467</v>
      </c>
      <c r="B602" s="79" t="s">
        <v>2468</v>
      </c>
      <c r="C602" s="36" t="s">
        <v>116</v>
      </c>
      <c r="D602" s="237">
        <v>1</v>
      </c>
      <c r="E602" s="200"/>
      <c r="F602" s="344">
        <f t="shared" si="54"/>
        <v>0</v>
      </c>
    </row>
    <row r="603" spans="1:6" ht="25.5" x14ac:dyDescent="0.2">
      <c r="A603" s="68" t="s">
        <v>2469</v>
      </c>
      <c r="B603" s="79" t="s">
        <v>2470</v>
      </c>
      <c r="C603" s="36" t="s">
        <v>116</v>
      </c>
      <c r="D603" s="237">
        <v>3</v>
      </c>
      <c r="E603" s="200"/>
      <c r="F603" s="344">
        <f t="shared" si="54"/>
        <v>0</v>
      </c>
    </row>
    <row r="604" spans="1:6" ht="25.5" x14ac:dyDescent="0.2">
      <c r="A604" s="68" t="s">
        <v>2471</v>
      </c>
      <c r="B604" s="79" t="s">
        <v>2472</v>
      </c>
      <c r="C604" s="36" t="s">
        <v>116</v>
      </c>
      <c r="D604" s="237">
        <v>2</v>
      </c>
      <c r="E604" s="200"/>
      <c r="F604" s="344">
        <f t="shared" si="54"/>
        <v>0</v>
      </c>
    </row>
    <row r="605" spans="1:6" ht="25.5" x14ac:dyDescent="0.2">
      <c r="A605" s="68" t="s">
        <v>2473</v>
      </c>
      <c r="B605" s="79" t="s">
        <v>2474</v>
      </c>
      <c r="C605" s="36" t="s">
        <v>116</v>
      </c>
      <c r="D605" s="237">
        <v>3</v>
      </c>
      <c r="E605" s="200"/>
      <c r="F605" s="344">
        <f t="shared" si="54"/>
        <v>0</v>
      </c>
    </row>
    <row r="606" spans="1:6" x14ac:dyDescent="0.2">
      <c r="A606" s="68" t="s">
        <v>2475</v>
      </c>
      <c r="B606" s="79" t="s">
        <v>649</v>
      </c>
      <c r="C606" s="36" t="s">
        <v>116</v>
      </c>
      <c r="D606" s="237">
        <v>15</v>
      </c>
      <c r="E606" s="200"/>
      <c r="F606" s="344">
        <f t="shared" si="54"/>
        <v>0</v>
      </c>
    </row>
    <row r="607" spans="1:6" x14ac:dyDescent="0.2">
      <c r="A607" s="68" t="s">
        <v>2476</v>
      </c>
      <c r="B607" s="79" t="s">
        <v>1179</v>
      </c>
      <c r="C607" s="36" t="s">
        <v>116</v>
      </c>
      <c r="D607" s="237">
        <v>6</v>
      </c>
      <c r="E607" s="200"/>
      <c r="F607" s="344">
        <f t="shared" si="54"/>
        <v>0</v>
      </c>
    </row>
    <row r="608" spans="1:6" ht="25.5" x14ac:dyDescent="0.2">
      <c r="A608" s="68" t="s">
        <v>2477</v>
      </c>
      <c r="B608" s="79" t="s">
        <v>2478</v>
      </c>
      <c r="C608" s="36" t="s">
        <v>116</v>
      </c>
      <c r="D608" s="237">
        <v>3</v>
      </c>
      <c r="E608" s="200"/>
      <c r="F608" s="344">
        <f t="shared" si="54"/>
        <v>0</v>
      </c>
    </row>
    <row r="609" spans="1:6" x14ac:dyDescent="0.2">
      <c r="A609" s="68" t="s">
        <v>2479</v>
      </c>
      <c r="B609" s="79" t="s">
        <v>657</v>
      </c>
      <c r="C609" s="36" t="s">
        <v>116</v>
      </c>
      <c r="D609" s="237">
        <v>6</v>
      </c>
      <c r="E609" s="200"/>
      <c r="F609" s="344">
        <f t="shared" si="54"/>
        <v>0</v>
      </c>
    </row>
    <row r="610" spans="1:6" x14ac:dyDescent="0.2">
      <c r="A610" s="68" t="s">
        <v>2480</v>
      </c>
      <c r="B610" s="79" t="s">
        <v>2481</v>
      </c>
      <c r="C610" s="36" t="s">
        <v>116</v>
      </c>
      <c r="D610" s="237">
        <v>6</v>
      </c>
      <c r="E610" s="200"/>
      <c r="F610" s="344">
        <f t="shared" si="54"/>
        <v>0</v>
      </c>
    </row>
    <row r="611" spans="1:6" ht="25.5" x14ac:dyDescent="0.2">
      <c r="A611" s="68" t="s">
        <v>2482</v>
      </c>
      <c r="B611" s="79" t="s">
        <v>2483</v>
      </c>
      <c r="C611" s="36" t="s">
        <v>116</v>
      </c>
      <c r="D611" s="237">
        <v>3</v>
      </c>
      <c r="E611" s="200"/>
      <c r="F611" s="344">
        <f t="shared" si="54"/>
        <v>0</v>
      </c>
    </row>
    <row r="612" spans="1:6" ht="25.5" x14ac:dyDescent="0.2">
      <c r="A612" s="68" t="s">
        <v>2484</v>
      </c>
      <c r="B612" s="79" t="s">
        <v>679</v>
      </c>
      <c r="C612" s="36" t="s">
        <v>116</v>
      </c>
      <c r="D612" s="237">
        <v>6</v>
      </c>
      <c r="E612" s="200"/>
      <c r="F612" s="344">
        <f t="shared" si="54"/>
        <v>0</v>
      </c>
    </row>
    <row r="613" spans="1:6" x14ac:dyDescent="0.2">
      <c r="A613" s="171"/>
      <c r="B613" s="79"/>
      <c r="C613" s="36"/>
      <c r="D613" s="237"/>
      <c r="E613" s="199"/>
      <c r="F613" s="350"/>
    </row>
    <row r="614" spans="1:6" x14ac:dyDescent="0.2">
      <c r="A614" s="171"/>
      <c r="B614" s="46" t="s">
        <v>708</v>
      </c>
      <c r="C614" s="36"/>
      <c r="D614" s="199"/>
      <c r="E614" s="199"/>
      <c r="F614" s="350"/>
    </row>
    <row r="615" spans="1:6" ht="38.25" x14ac:dyDescent="0.2">
      <c r="A615" s="68" t="s">
        <v>2485</v>
      </c>
      <c r="B615" s="79" t="s">
        <v>2486</v>
      </c>
      <c r="C615" s="36" t="s">
        <v>116</v>
      </c>
      <c r="D615" s="237">
        <v>2</v>
      </c>
      <c r="E615" s="200"/>
      <c r="F615" s="344">
        <f t="shared" ref="F615:F636" si="55">ROUND(D615*E615,2)</f>
        <v>0</v>
      </c>
    </row>
    <row r="616" spans="1:6" ht="38.25" x14ac:dyDescent="0.2">
      <c r="A616" s="68" t="s">
        <v>2487</v>
      </c>
      <c r="B616" s="79" t="s">
        <v>2488</v>
      </c>
      <c r="C616" s="36" t="s">
        <v>116</v>
      </c>
      <c r="D616" s="199">
        <v>5</v>
      </c>
      <c r="E616" s="200"/>
      <c r="F616" s="344">
        <f t="shared" si="55"/>
        <v>0</v>
      </c>
    </row>
    <row r="617" spans="1:6" x14ac:dyDescent="0.2">
      <c r="A617" s="68" t="s">
        <v>2489</v>
      </c>
      <c r="B617" s="79" t="s">
        <v>2490</v>
      </c>
      <c r="C617" s="36" t="s">
        <v>116</v>
      </c>
      <c r="D617" s="199">
        <v>4</v>
      </c>
      <c r="E617" s="200"/>
      <c r="F617" s="344">
        <f t="shared" si="55"/>
        <v>0</v>
      </c>
    </row>
    <row r="618" spans="1:6" ht="25.5" x14ac:dyDescent="0.2">
      <c r="A618" s="68" t="s">
        <v>2491</v>
      </c>
      <c r="B618" s="79" t="s">
        <v>2492</v>
      </c>
      <c r="C618" s="36" t="s">
        <v>116</v>
      </c>
      <c r="D618" s="199">
        <v>26</v>
      </c>
      <c r="E618" s="200"/>
      <c r="F618" s="344">
        <f t="shared" si="55"/>
        <v>0</v>
      </c>
    </row>
    <row r="619" spans="1:6" ht="38.25" x14ac:dyDescent="0.2">
      <c r="A619" s="68" t="s">
        <v>2493</v>
      </c>
      <c r="B619" s="79" t="s">
        <v>2494</v>
      </c>
      <c r="C619" s="36" t="s">
        <v>116</v>
      </c>
      <c r="D619" s="199">
        <v>6</v>
      </c>
      <c r="E619" s="200"/>
      <c r="F619" s="344">
        <f t="shared" si="55"/>
        <v>0</v>
      </c>
    </row>
    <row r="620" spans="1:6" ht="38.25" x14ac:dyDescent="0.2">
      <c r="A620" s="68" t="s">
        <v>2495</v>
      </c>
      <c r="B620" s="79" t="s">
        <v>2496</v>
      </c>
      <c r="C620" s="36" t="s">
        <v>116</v>
      </c>
      <c r="D620" s="199">
        <v>23</v>
      </c>
      <c r="E620" s="200"/>
      <c r="F620" s="344">
        <f t="shared" si="55"/>
        <v>0</v>
      </c>
    </row>
    <row r="621" spans="1:6" ht="25.5" x14ac:dyDescent="0.2">
      <c r="A621" s="68" t="s">
        <v>2497</v>
      </c>
      <c r="B621" s="79" t="s">
        <v>2498</v>
      </c>
      <c r="C621" s="36" t="s">
        <v>116</v>
      </c>
      <c r="D621" s="199">
        <v>77</v>
      </c>
      <c r="E621" s="200"/>
      <c r="F621" s="344">
        <f t="shared" si="55"/>
        <v>0</v>
      </c>
    </row>
    <row r="622" spans="1:6" ht="25.5" x14ac:dyDescent="0.2">
      <c r="A622" s="68" t="s">
        <v>2499</v>
      </c>
      <c r="B622" s="79" t="s">
        <v>2500</v>
      </c>
      <c r="C622" s="36" t="s">
        <v>116</v>
      </c>
      <c r="D622" s="199">
        <v>28</v>
      </c>
      <c r="E622" s="200"/>
      <c r="F622" s="344">
        <f t="shared" si="55"/>
        <v>0</v>
      </c>
    </row>
    <row r="623" spans="1:6" x14ac:dyDescent="0.2">
      <c r="A623" s="68" t="s">
        <v>2501</v>
      </c>
      <c r="B623" s="79" t="s">
        <v>2502</v>
      </c>
      <c r="C623" s="36" t="s">
        <v>116</v>
      </c>
      <c r="D623" s="199">
        <v>57</v>
      </c>
      <c r="E623" s="200"/>
      <c r="F623" s="344">
        <f t="shared" si="55"/>
        <v>0</v>
      </c>
    </row>
    <row r="624" spans="1:6" ht="25.5" x14ac:dyDescent="0.2">
      <c r="A624" s="68" t="s">
        <v>2503</v>
      </c>
      <c r="B624" s="79" t="s">
        <v>2504</v>
      </c>
      <c r="C624" s="36" t="s">
        <v>116</v>
      </c>
      <c r="D624" s="199">
        <v>43</v>
      </c>
      <c r="E624" s="200"/>
      <c r="F624" s="344">
        <f t="shared" si="55"/>
        <v>0</v>
      </c>
    </row>
    <row r="625" spans="1:6" x14ac:dyDescent="0.2">
      <c r="A625" s="68" t="s">
        <v>2505</v>
      </c>
      <c r="B625" s="79" t="s">
        <v>2506</v>
      </c>
      <c r="C625" s="36" t="s">
        <v>116</v>
      </c>
      <c r="D625" s="199">
        <v>14</v>
      </c>
      <c r="E625" s="200"/>
      <c r="F625" s="344">
        <f t="shared" si="55"/>
        <v>0</v>
      </c>
    </row>
    <row r="626" spans="1:6" x14ac:dyDescent="0.2">
      <c r="A626" s="68" t="s">
        <v>2507</v>
      </c>
      <c r="B626" s="79" t="s">
        <v>1204</v>
      </c>
      <c r="C626" s="36" t="s">
        <v>116</v>
      </c>
      <c r="D626" s="199">
        <v>43</v>
      </c>
      <c r="E626" s="200"/>
      <c r="F626" s="344">
        <f t="shared" si="55"/>
        <v>0</v>
      </c>
    </row>
    <row r="627" spans="1:6" x14ac:dyDescent="0.2">
      <c r="A627" s="68" t="s">
        <v>2508</v>
      </c>
      <c r="B627" s="79" t="s">
        <v>1206</v>
      </c>
      <c r="C627" s="36" t="s">
        <v>227</v>
      </c>
      <c r="D627" s="199">
        <v>103</v>
      </c>
      <c r="E627" s="200"/>
      <c r="F627" s="344">
        <f t="shared" si="55"/>
        <v>0</v>
      </c>
    </row>
    <row r="628" spans="1:6" x14ac:dyDescent="0.2">
      <c r="A628" s="68" t="s">
        <v>2509</v>
      </c>
      <c r="B628" s="79" t="s">
        <v>1208</v>
      </c>
      <c r="C628" s="36" t="s">
        <v>116</v>
      </c>
      <c r="D628" s="199">
        <v>14</v>
      </c>
      <c r="E628" s="200"/>
      <c r="F628" s="344">
        <f t="shared" si="55"/>
        <v>0</v>
      </c>
    </row>
    <row r="629" spans="1:6" x14ac:dyDescent="0.2">
      <c r="A629" s="68" t="s">
        <v>2510</v>
      </c>
      <c r="B629" s="79" t="s">
        <v>1210</v>
      </c>
      <c r="C629" s="36" t="s">
        <v>116</v>
      </c>
      <c r="D629" s="199">
        <v>255</v>
      </c>
      <c r="E629" s="200"/>
      <c r="F629" s="344">
        <f t="shared" si="55"/>
        <v>0</v>
      </c>
    </row>
    <row r="630" spans="1:6" ht="25.5" x14ac:dyDescent="0.2">
      <c r="A630" s="68" t="s">
        <v>2511</v>
      </c>
      <c r="B630" s="79" t="s">
        <v>2512</v>
      </c>
      <c r="C630" s="36" t="s">
        <v>116</v>
      </c>
      <c r="D630" s="199">
        <v>5</v>
      </c>
      <c r="E630" s="200"/>
      <c r="F630" s="344">
        <f t="shared" si="55"/>
        <v>0</v>
      </c>
    </row>
    <row r="631" spans="1:6" ht="38.25" x14ac:dyDescent="0.2">
      <c r="A631" s="68" t="s">
        <v>2513</v>
      </c>
      <c r="B631" s="79" t="s">
        <v>2514</v>
      </c>
      <c r="C631" s="36" t="s">
        <v>116</v>
      </c>
      <c r="D631" s="199">
        <v>4</v>
      </c>
      <c r="E631" s="200"/>
      <c r="F631" s="344">
        <f t="shared" si="55"/>
        <v>0</v>
      </c>
    </row>
    <row r="632" spans="1:6" ht="25.5" x14ac:dyDescent="0.2">
      <c r="A632" s="68" t="s">
        <v>2515</v>
      </c>
      <c r="B632" s="79" t="s">
        <v>2516</v>
      </c>
      <c r="C632" s="36" t="s">
        <v>116</v>
      </c>
      <c r="D632" s="199">
        <v>24</v>
      </c>
      <c r="E632" s="200"/>
      <c r="F632" s="344">
        <f t="shared" si="55"/>
        <v>0</v>
      </c>
    </row>
    <row r="633" spans="1:6" ht="25.5" x14ac:dyDescent="0.2">
      <c r="A633" s="68" t="s">
        <v>2517</v>
      </c>
      <c r="B633" s="79" t="s">
        <v>2518</v>
      </c>
      <c r="C633" s="36" t="s">
        <v>116</v>
      </c>
      <c r="D633" s="199">
        <v>19</v>
      </c>
      <c r="E633" s="200"/>
      <c r="F633" s="344">
        <f t="shared" si="55"/>
        <v>0</v>
      </c>
    </row>
    <row r="634" spans="1:6" ht="38.25" x14ac:dyDescent="0.2">
      <c r="A634" s="68" t="s">
        <v>2519</v>
      </c>
      <c r="B634" s="79" t="s">
        <v>2520</v>
      </c>
      <c r="C634" s="36" t="s">
        <v>116</v>
      </c>
      <c r="D634" s="199">
        <v>6</v>
      </c>
      <c r="E634" s="200"/>
      <c r="F634" s="344">
        <f t="shared" si="55"/>
        <v>0</v>
      </c>
    </row>
    <row r="635" spans="1:6" ht="38.25" x14ac:dyDescent="0.2">
      <c r="A635" s="68" t="s">
        <v>2521</v>
      </c>
      <c r="B635" s="79" t="s">
        <v>2522</v>
      </c>
      <c r="C635" s="36" t="s">
        <v>116</v>
      </c>
      <c r="D635" s="199">
        <v>15</v>
      </c>
      <c r="E635" s="200"/>
      <c r="F635" s="344">
        <f t="shared" si="55"/>
        <v>0</v>
      </c>
    </row>
    <row r="636" spans="1:6" ht="25.5" x14ac:dyDescent="0.2">
      <c r="A636" s="68" t="s">
        <v>2523</v>
      </c>
      <c r="B636" s="79" t="s">
        <v>2524</v>
      </c>
      <c r="C636" s="36" t="s">
        <v>116</v>
      </c>
      <c r="D636" s="199">
        <v>51</v>
      </c>
      <c r="E636" s="200"/>
      <c r="F636" s="344">
        <f t="shared" si="55"/>
        <v>0</v>
      </c>
    </row>
    <row r="637" spans="1:6" x14ac:dyDescent="0.2">
      <c r="A637" s="171"/>
      <c r="B637" s="79"/>
      <c r="C637" s="36"/>
      <c r="D637" s="199"/>
      <c r="E637" s="199"/>
      <c r="F637" s="350"/>
    </row>
    <row r="638" spans="1:6" ht="25.5" x14ac:dyDescent="0.2">
      <c r="A638" s="68" t="s">
        <v>2525</v>
      </c>
      <c r="B638" s="79" t="s">
        <v>760</v>
      </c>
      <c r="C638" s="36" t="s">
        <v>518</v>
      </c>
      <c r="D638" s="237">
        <v>49</v>
      </c>
      <c r="E638" s="200"/>
      <c r="F638" s="344">
        <f>ROUND(D638*E638,2)</f>
        <v>0</v>
      </c>
    </row>
    <row r="639" spans="1:6" x14ac:dyDescent="0.2">
      <c r="A639" s="171"/>
      <c r="B639" s="79"/>
      <c r="C639" s="36"/>
      <c r="D639" s="237"/>
      <c r="E639" s="199"/>
      <c r="F639" s="350"/>
    </row>
    <row r="640" spans="1:6" x14ac:dyDescent="0.2">
      <c r="A640" s="68" t="s">
        <v>2526</v>
      </c>
      <c r="B640" s="79" t="s">
        <v>762</v>
      </c>
      <c r="C640" s="36" t="s">
        <v>116</v>
      </c>
      <c r="D640" s="237">
        <v>173</v>
      </c>
      <c r="E640" s="200"/>
      <c r="F640" s="344">
        <f>ROUND(D640*E640,2)</f>
        <v>0</v>
      </c>
    </row>
    <row r="641" spans="1:6" x14ac:dyDescent="0.2">
      <c r="A641" s="171"/>
      <c r="B641" s="79"/>
      <c r="C641" s="36"/>
      <c r="D641" s="237"/>
      <c r="E641" s="199"/>
      <c r="F641" s="350"/>
    </row>
    <row r="642" spans="1:6" ht="13.5" thickBot="1" x14ac:dyDescent="0.25">
      <c r="A642" s="68" t="s">
        <v>2527</v>
      </c>
      <c r="B642" s="235" t="s">
        <v>764</v>
      </c>
      <c r="C642" s="36" t="s">
        <v>151</v>
      </c>
      <c r="D642" s="37">
        <v>1</v>
      </c>
      <c r="E642" s="200"/>
      <c r="F642" s="344">
        <f>ROUND(D642*E642,2)</f>
        <v>0</v>
      </c>
    </row>
    <row r="643" spans="1:6" ht="14.25" thickTop="1" thickBot="1" x14ac:dyDescent="0.25">
      <c r="A643" s="220"/>
      <c r="B643" s="228" t="s">
        <v>765</v>
      </c>
      <c r="C643" s="221"/>
      <c r="D643" s="222"/>
      <c r="E643" s="194"/>
      <c r="F643" s="346">
        <f>SUM(F567:F642)</f>
        <v>0</v>
      </c>
    </row>
    <row r="644" spans="1:6" ht="13.5" thickTop="1" x14ac:dyDescent="0.2">
      <c r="A644" s="91"/>
      <c r="B644" s="229"/>
      <c r="C644" s="224"/>
      <c r="D644" s="225"/>
      <c r="E644" s="195"/>
      <c r="F644" s="347"/>
    </row>
    <row r="645" spans="1:6" x14ac:dyDescent="0.2">
      <c r="A645" s="68"/>
      <c r="B645" s="88"/>
      <c r="C645" s="36"/>
      <c r="D645" s="37"/>
      <c r="E645" s="38"/>
      <c r="F645" s="344"/>
    </row>
    <row r="646" spans="1:6" x14ac:dyDescent="0.2">
      <c r="A646" s="171" t="s">
        <v>2528</v>
      </c>
      <c r="B646" s="46" t="s">
        <v>306</v>
      </c>
      <c r="C646" s="36"/>
      <c r="D646" s="37"/>
      <c r="E646" s="38"/>
      <c r="F646" s="344"/>
    </row>
    <row r="647" spans="1:6" x14ac:dyDescent="0.2">
      <c r="A647" s="68"/>
      <c r="B647" s="63"/>
      <c r="C647" s="36"/>
      <c r="D647" s="37"/>
      <c r="E647" s="38"/>
      <c r="F647" s="344"/>
    </row>
    <row r="648" spans="1:6" ht="51" x14ac:dyDescent="0.2">
      <c r="A648" s="68"/>
      <c r="B648" s="59" t="s">
        <v>2529</v>
      </c>
      <c r="C648" s="36"/>
      <c r="D648" s="37"/>
      <c r="E648" s="38"/>
      <c r="F648" s="344"/>
    </row>
    <row r="649" spans="1:6" ht="38.25" x14ac:dyDescent="0.2">
      <c r="A649" s="68"/>
      <c r="B649" s="59" t="s">
        <v>2530</v>
      </c>
      <c r="C649" s="36"/>
      <c r="D649" s="37"/>
      <c r="E649" s="38"/>
      <c r="F649" s="344"/>
    </row>
    <row r="650" spans="1:6" ht="25.5" x14ac:dyDescent="0.2">
      <c r="A650" s="68"/>
      <c r="B650" s="59" t="s">
        <v>769</v>
      </c>
      <c r="C650" s="36"/>
      <c r="D650" s="37"/>
      <c r="E650" s="38"/>
      <c r="F650" s="344"/>
    </row>
    <row r="651" spans="1:6" ht="229.5" x14ac:dyDescent="0.2">
      <c r="A651" s="68"/>
      <c r="B651" s="59" t="s">
        <v>2531</v>
      </c>
      <c r="C651" s="36"/>
      <c r="D651" s="37"/>
      <c r="E651" s="38"/>
      <c r="F651" s="344"/>
    </row>
    <row r="652" spans="1:6" ht="280.5" x14ac:dyDescent="0.2">
      <c r="A652" s="68"/>
      <c r="B652" s="59" t="s">
        <v>2532</v>
      </c>
      <c r="C652" s="36"/>
      <c r="D652" s="37"/>
      <c r="E652" s="38"/>
      <c r="F652" s="344"/>
    </row>
    <row r="653" spans="1:6" ht="63.75" x14ac:dyDescent="0.2">
      <c r="A653" s="68"/>
      <c r="B653" s="60" t="s">
        <v>2533</v>
      </c>
      <c r="C653" s="36"/>
      <c r="D653" s="37"/>
      <c r="E653" s="38"/>
      <c r="F653" s="344"/>
    </row>
    <row r="654" spans="1:6" ht="293.25" x14ac:dyDescent="0.2">
      <c r="A654" s="68"/>
      <c r="B654" s="172" t="s">
        <v>71</v>
      </c>
      <c r="C654" s="36"/>
      <c r="D654" s="37"/>
      <c r="E654" s="38"/>
      <c r="F654" s="344"/>
    </row>
    <row r="655" spans="1:6" x14ac:dyDescent="0.2">
      <c r="A655" s="68"/>
      <c r="B655" s="63"/>
      <c r="C655" s="36"/>
      <c r="D655" s="37"/>
      <c r="E655" s="38"/>
      <c r="F655" s="344"/>
    </row>
    <row r="656" spans="1:6" ht="242.25" x14ac:dyDescent="0.2">
      <c r="A656" s="68" t="s">
        <v>2534</v>
      </c>
      <c r="B656" s="59" t="s">
        <v>2535</v>
      </c>
      <c r="C656" s="36" t="s">
        <v>199</v>
      </c>
      <c r="D656" s="82">
        <v>2000</v>
      </c>
      <c r="E656" s="114"/>
      <c r="F656" s="344">
        <f>ROUND(D656*E656,2)</f>
        <v>0</v>
      </c>
    </row>
    <row r="657" spans="1:6" x14ac:dyDescent="0.2">
      <c r="A657" s="68"/>
      <c r="B657" s="60"/>
      <c r="C657" s="36"/>
      <c r="D657" s="82"/>
      <c r="E657" s="83"/>
      <c r="F657" s="326"/>
    </row>
    <row r="658" spans="1:6" ht="344.25" x14ac:dyDescent="0.2">
      <c r="A658" s="68" t="s">
        <v>2536</v>
      </c>
      <c r="B658" s="60" t="s">
        <v>2537</v>
      </c>
      <c r="C658" s="36"/>
      <c r="D658" s="82"/>
      <c r="E658" s="83"/>
      <c r="F658" s="326"/>
    </row>
    <row r="659" spans="1:6" x14ac:dyDescent="0.2">
      <c r="A659" s="68" t="s">
        <v>149</v>
      </c>
      <c r="B659" s="60" t="s">
        <v>2538</v>
      </c>
      <c r="C659" s="36" t="s">
        <v>199</v>
      </c>
      <c r="D659" s="82">
        <v>782</v>
      </c>
      <c r="E659" s="114"/>
      <c r="F659" s="344">
        <f t="shared" ref="F659:F662" si="56">ROUND(D659*E659,2)</f>
        <v>0</v>
      </c>
    </row>
    <row r="660" spans="1:6" ht="25.5" x14ac:dyDescent="0.2">
      <c r="A660" s="68" t="s">
        <v>152</v>
      </c>
      <c r="B660" s="60" t="s">
        <v>2539</v>
      </c>
      <c r="C660" s="36" t="s">
        <v>116</v>
      </c>
      <c r="D660" s="82">
        <v>18</v>
      </c>
      <c r="E660" s="114"/>
      <c r="F660" s="344">
        <f t="shared" si="56"/>
        <v>0</v>
      </c>
    </row>
    <row r="661" spans="1:6" ht="25.5" x14ac:dyDescent="0.2">
      <c r="A661" s="68" t="s">
        <v>235</v>
      </c>
      <c r="B661" s="60" t="s">
        <v>2540</v>
      </c>
      <c r="C661" s="36" t="s">
        <v>116</v>
      </c>
      <c r="D661" s="82">
        <v>2</v>
      </c>
      <c r="E661" s="114"/>
      <c r="F661" s="344">
        <f t="shared" si="56"/>
        <v>0</v>
      </c>
    </row>
    <row r="662" spans="1:6" ht="25.5" x14ac:dyDescent="0.2">
      <c r="A662" s="68" t="s">
        <v>271</v>
      </c>
      <c r="B662" s="63" t="s">
        <v>2541</v>
      </c>
      <c r="C662" s="36" t="s">
        <v>116</v>
      </c>
      <c r="D662" s="82">
        <v>8</v>
      </c>
      <c r="E662" s="114"/>
      <c r="F662" s="344">
        <f t="shared" si="56"/>
        <v>0</v>
      </c>
    </row>
    <row r="663" spans="1:6" x14ac:dyDescent="0.2">
      <c r="A663" s="68"/>
      <c r="B663" s="63"/>
      <c r="C663" s="36"/>
      <c r="D663" s="82"/>
      <c r="E663" s="83"/>
      <c r="F663" s="326"/>
    </row>
    <row r="664" spans="1:6" ht="229.5" x14ac:dyDescent="0.2">
      <c r="A664" s="68" t="s">
        <v>2542</v>
      </c>
      <c r="B664" s="60" t="s">
        <v>2543</v>
      </c>
      <c r="C664" s="36" t="s">
        <v>199</v>
      </c>
      <c r="D664" s="82">
        <v>800</v>
      </c>
      <c r="E664" s="114"/>
      <c r="F664" s="344">
        <f>ROUND(D664*E664,2)</f>
        <v>0</v>
      </c>
    </row>
    <row r="665" spans="1:6" x14ac:dyDescent="0.2">
      <c r="A665" s="68"/>
      <c r="B665" s="63"/>
      <c r="C665" s="36"/>
      <c r="D665" s="82"/>
      <c r="E665" s="83"/>
      <c r="F665" s="326"/>
    </row>
    <row r="666" spans="1:6" ht="293.25" x14ac:dyDescent="0.2">
      <c r="A666" s="68" t="s">
        <v>2544</v>
      </c>
      <c r="B666" s="43" t="s">
        <v>2545</v>
      </c>
      <c r="C666" s="36" t="s">
        <v>199</v>
      </c>
      <c r="D666" s="82">
        <v>364</v>
      </c>
      <c r="E666" s="114"/>
      <c r="F666" s="344">
        <f>ROUND(D666*E666,2)</f>
        <v>0</v>
      </c>
    </row>
    <row r="667" spans="1:6" x14ac:dyDescent="0.2">
      <c r="A667" s="68"/>
      <c r="B667" s="63"/>
      <c r="C667" s="36"/>
      <c r="D667" s="82"/>
      <c r="E667" s="83"/>
      <c r="F667" s="326"/>
    </row>
    <row r="668" spans="1:6" ht="38.25" x14ac:dyDescent="0.2">
      <c r="A668" s="68" t="s">
        <v>2546</v>
      </c>
      <c r="B668" s="43" t="s">
        <v>2547</v>
      </c>
      <c r="C668" s="36" t="s">
        <v>199</v>
      </c>
      <c r="D668" s="82">
        <v>1000</v>
      </c>
      <c r="E668" s="114"/>
      <c r="F668" s="344">
        <f>ROUND(D668*E668,2)</f>
        <v>0</v>
      </c>
    </row>
    <row r="669" spans="1:6" ht="13.5" thickBot="1" x14ac:dyDescent="0.25">
      <c r="A669" s="239"/>
      <c r="B669" s="240"/>
      <c r="C669" s="183"/>
      <c r="D669" s="184"/>
      <c r="E669" s="119"/>
      <c r="F669" s="330"/>
    </row>
    <row r="670" spans="1:6" ht="14.25" thickTop="1" thickBot="1" x14ac:dyDescent="0.25">
      <c r="A670" s="241"/>
      <c r="B670" s="242" t="s">
        <v>2548</v>
      </c>
      <c r="C670" s="175"/>
      <c r="D670" s="176"/>
      <c r="E670" s="117"/>
      <c r="F670" s="328">
        <f>SUM(F656:F669)</f>
        <v>0</v>
      </c>
    </row>
    <row r="671" spans="1:6" ht="13.5" thickTop="1" x14ac:dyDescent="0.2">
      <c r="A671" s="178"/>
      <c r="B671" s="243"/>
      <c r="C671" s="180"/>
      <c r="D671" s="244"/>
      <c r="E671" s="201"/>
      <c r="F671" s="351"/>
    </row>
    <row r="672" spans="1:6" x14ac:dyDescent="0.2">
      <c r="A672" s="68"/>
      <c r="B672" s="88"/>
      <c r="C672" s="36"/>
      <c r="D672" s="37"/>
      <c r="E672" s="38"/>
      <c r="F672" s="344"/>
    </row>
    <row r="673" spans="1:6" x14ac:dyDescent="0.2">
      <c r="A673" s="171" t="s">
        <v>2549</v>
      </c>
      <c r="B673" s="245" t="s">
        <v>2550</v>
      </c>
      <c r="C673" s="246"/>
      <c r="D673" s="37"/>
      <c r="E673" s="38"/>
      <c r="F673" s="344"/>
    </row>
    <row r="674" spans="1:6" ht="127.5" x14ac:dyDescent="0.2">
      <c r="A674" s="171"/>
      <c r="B674" s="247" t="s">
        <v>791</v>
      </c>
      <c r="C674" s="246"/>
      <c r="D674" s="37"/>
      <c r="E674" s="38"/>
      <c r="F674" s="344"/>
    </row>
    <row r="675" spans="1:6" ht="102" x14ac:dyDescent="0.2">
      <c r="A675" s="171"/>
      <c r="B675" s="248" t="s">
        <v>792</v>
      </c>
      <c r="C675" s="246"/>
      <c r="D675" s="37"/>
      <c r="E675" s="38"/>
      <c r="F675" s="344"/>
    </row>
    <row r="676" spans="1:6" s="249" customFormat="1" ht="25.5" x14ac:dyDescent="0.2">
      <c r="A676" s="171"/>
      <c r="B676" s="46" t="s">
        <v>793</v>
      </c>
      <c r="C676" s="246"/>
      <c r="D676" s="37"/>
      <c r="E676" s="38"/>
      <c r="F676" s="344"/>
    </row>
    <row r="677" spans="1:6" s="249" customFormat="1" ht="63.75" x14ac:dyDescent="0.2">
      <c r="A677" s="171"/>
      <c r="B677" s="46" t="s">
        <v>794</v>
      </c>
      <c r="C677" s="246"/>
      <c r="D677" s="37"/>
      <c r="E677" s="38"/>
      <c r="F677" s="344"/>
    </row>
    <row r="678" spans="1:6" s="249" customFormat="1" ht="89.25" x14ac:dyDescent="0.2">
      <c r="A678" s="171"/>
      <c r="B678" s="250" t="s">
        <v>795</v>
      </c>
      <c r="C678" s="246"/>
      <c r="D678" s="37"/>
      <c r="E678" s="38"/>
      <c r="F678" s="344"/>
    </row>
    <row r="679" spans="1:6" s="249" customFormat="1" ht="76.5" x14ac:dyDescent="0.2">
      <c r="A679" s="171"/>
      <c r="B679" s="250" t="s">
        <v>796</v>
      </c>
      <c r="C679" s="246"/>
      <c r="D679" s="37"/>
      <c r="E679" s="38"/>
      <c r="F679" s="344"/>
    </row>
    <row r="680" spans="1:6" s="249" customFormat="1" ht="51" x14ac:dyDescent="0.2">
      <c r="A680" s="68"/>
      <c r="B680" s="226" t="s">
        <v>363</v>
      </c>
      <c r="C680" s="71"/>
      <c r="D680" s="37"/>
      <c r="E680" s="38"/>
      <c r="F680" s="344"/>
    </row>
    <row r="681" spans="1:6" s="249" customFormat="1" x14ac:dyDescent="0.2">
      <c r="A681" s="68"/>
      <c r="B681" s="46" t="s">
        <v>797</v>
      </c>
      <c r="C681" s="71"/>
      <c r="D681" s="37"/>
      <c r="E681" s="38"/>
      <c r="F681" s="344"/>
    </row>
    <row r="682" spans="1:6" s="249" customFormat="1" x14ac:dyDescent="0.2">
      <c r="A682" s="68"/>
      <c r="B682" s="46"/>
      <c r="C682" s="71"/>
      <c r="D682" s="37"/>
      <c r="E682" s="38"/>
      <c r="F682" s="344"/>
    </row>
    <row r="683" spans="1:6" s="249" customFormat="1" ht="267.75" x14ac:dyDescent="0.2">
      <c r="A683" s="68" t="s">
        <v>2551</v>
      </c>
      <c r="B683" s="43" t="s">
        <v>2552</v>
      </c>
      <c r="C683" s="71"/>
      <c r="D683" s="37"/>
      <c r="E683" s="38"/>
      <c r="F683" s="344"/>
    </row>
    <row r="684" spans="1:6" ht="204" x14ac:dyDescent="0.2">
      <c r="A684" s="68"/>
      <c r="B684" s="43" t="s">
        <v>2553</v>
      </c>
      <c r="C684" s="71"/>
      <c r="D684" s="37"/>
      <c r="E684" s="38"/>
      <c r="F684" s="344"/>
    </row>
    <row r="685" spans="1:6" x14ac:dyDescent="0.2">
      <c r="A685" s="68" t="s">
        <v>149</v>
      </c>
      <c r="B685" s="45" t="s">
        <v>2554</v>
      </c>
      <c r="C685" s="71" t="s">
        <v>116</v>
      </c>
      <c r="D685" s="37">
        <v>2</v>
      </c>
      <c r="E685" s="112"/>
      <c r="F685" s="344">
        <f t="shared" ref="F685:F686" si="57">ROUND(D685*E685,2)</f>
        <v>0</v>
      </c>
    </row>
    <row r="686" spans="1:6" ht="25.5" x14ac:dyDescent="0.2">
      <c r="A686" s="68" t="s">
        <v>152</v>
      </c>
      <c r="B686" s="45" t="s">
        <v>2555</v>
      </c>
      <c r="C686" s="71" t="s">
        <v>116</v>
      </c>
      <c r="D686" s="37">
        <v>3</v>
      </c>
      <c r="E686" s="112"/>
      <c r="F686" s="344">
        <f t="shared" si="57"/>
        <v>0</v>
      </c>
    </row>
    <row r="687" spans="1:6" x14ac:dyDescent="0.2">
      <c r="A687" s="68"/>
      <c r="B687" s="43"/>
      <c r="C687" s="71"/>
      <c r="D687" s="37"/>
      <c r="E687" s="38"/>
      <c r="F687" s="344"/>
    </row>
    <row r="688" spans="1:6" ht="255" x14ac:dyDescent="0.2">
      <c r="A688" s="68" t="s">
        <v>2556</v>
      </c>
      <c r="B688" s="43" t="s">
        <v>2557</v>
      </c>
      <c r="C688" s="71"/>
      <c r="D688" s="37"/>
      <c r="E688" s="38"/>
      <c r="F688" s="344"/>
    </row>
    <row r="689" spans="1:6" ht="191.25" x14ac:dyDescent="0.2">
      <c r="A689" s="68"/>
      <c r="B689" s="43" t="s">
        <v>2558</v>
      </c>
      <c r="C689" s="71"/>
      <c r="D689" s="37"/>
      <c r="E689" s="38"/>
      <c r="F689" s="344"/>
    </row>
    <row r="690" spans="1:6" x14ac:dyDescent="0.2">
      <c r="A690" s="68" t="s">
        <v>149</v>
      </c>
      <c r="B690" s="45" t="s">
        <v>2559</v>
      </c>
      <c r="C690" s="71" t="s">
        <v>116</v>
      </c>
      <c r="D690" s="37">
        <v>1</v>
      </c>
      <c r="E690" s="112"/>
      <c r="F690" s="344">
        <f t="shared" ref="F690:F691" si="58">ROUND(D690*E690,2)</f>
        <v>0</v>
      </c>
    </row>
    <row r="691" spans="1:6" x14ac:dyDescent="0.2">
      <c r="A691" s="68" t="s">
        <v>152</v>
      </c>
      <c r="B691" s="45" t="s">
        <v>2560</v>
      </c>
      <c r="C691" s="71" t="s">
        <v>116</v>
      </c>
      <c r="D691" s="37">
        <v>2</v>
      </c>
      <c r="E691" s="112"/>
      <c r="F691" s="344">
        <f t="shared" si="58"/>
        <v>0</v>
      </c>
    </row>
    <row r="692" spans="1:6" x14ac:dyDescent="0.2">
      <c r="A692" s="68"/>
      <c r="B692" s="43"/>
      <c r="C692" s="71"/>
      <c r="D692" s="37"/>
      <c r="E692" s="38"/>
      <c r="F692" s="344"/>
    </row>
    <row r="693" spans="1:6" ht="191.25" x14ac:dyDescent="0.2">
      <c r="A693" s="68" t="s">
        <v>2561</v>
      </c>
      <c r="B693" s="43" t="s">
        <v>2562</v>
      </c>
      <c r="C693" s="71"/>
      <c r="D693" s="37"/>
      <c r="E693" s="38"/>
      <c r="F693" s="344"/>
    </row>
    <row r="694" spans="1:6" ht="127.5" x14ac:dyDescent="0.2">
      <c r="A694" s="68"/>
      <c r="B694" s="43" t="s">
        <v>2563</v>
      </c>
      <c r="C694" s="71" t="s">
        <v>116</v>
      </c>
      <c r="D694" s="37">
        <v>4</v>
      </c>
      <c r="E694" s="112"/>
      <c r="F694" s="344">
        <f>ROUND(D694*E694,2)</f>
        <v>0</v>
      </c>
    </row>
    <row r="695" spans="1:6" x14ac:dyDescent="0.2">
      <c r="A695" s="68"/>
      <c r="B695" s="43"/>
      <c r="C695" s="71"/>
      <c r="D695" s="37"/>
      <c r="E695" s="38"/>
      <c r="F695" s="344"/>
    </row>
    <row r="696" spans="1:6" ht="204" x14ac:dyDescent="0.2">
      <c r="A696" s="68" t="s">
        <v>2564</v>
      </c>
      <c r="B696" s="43" t="s">
        <v>2565</v>
      </c>
      <c r="C696" s="71"/>
      <c r="D696" s="37"/>
      <c r="E696" s="38"/>
      <c r="F696" s="344"/>
    </row>
    <row r="697" spans="1:6" ht="127.5" x14ac:dyDescent="0.2">
      <c r="A697" s="68"/>
      <c r="B697" s="43" t="s">
        <v>2566</v>
      </c>
      <c r="C697" s="71" t="s">
        <v>116</v>
      </c>
      <c r="D697" s="37">
        <v>1</v>
      </c>
      <c r="E697" s="112"/>
      <c r="F697" s="344">
        <f>ROUND(D697*E697,2)</f>
        <v>0</v>
      </c>
    </row>
    <row r="698" spans="1:6" x14ac:dyDescent="0.2">
      <c r="A698" s="68"/>
      <c r="B698" s="43"/>
      <c r="C698" s="71"/>
      <c r="D698" s="37"/>
      <c r="E698" s="38"/>
      <c r="F698" s="344"/>
    </row>
    <row r="699" spans="1:6" ht="229.5" x14ac:dyDescent="0.2">
      <c r="A699" s="68" t="s">
        <v>2567</v>
      </c>
      <c r="B699" s="43" t="s">
        <v>2568</v>
      </c>
      <c r="C699" s="71"/>
      <c r="D699" s="37"/>
      <c r="E699" s="38"/>
      <c r="F699" s="344"/>
    </row>
    <row r="700" spans="1:6" ht="140.25" x14ac:dyDescent="0.2">
      <c r="A700" s="68"/>
      <c r="B700" s="43" t="s">
        <v>2569</v>
      </c>
      <c r="C700" s="71" t="s">
        <v>116</v>
      </c>
      <c r="D700" s="37">
        <v>1</v>
      </c>
      <c r="E700" s="112"/>
      <c r="F700" s="344">
        <f>ROUND(D700*E700,2)</f>
        <v>0</v>
      </c>
    </row>
    <row r="701" spans="1:6" x14ac:dyDescent="0.2">
      <c r="A701" s="68"/>
      <c r="B701" s="43"/>
      <c r="C701" s="71"/>
      <c r="D701" s="37"/>
      <c r="E701" s="38"/>
      <c r="F701" s="344"/>
    </row>
    <row r="702" spans="1:6" ht="229.5" x14ac:dyDescent="0.2">
      <c r="A702" s="68" t="s">
        <v>2570</v>
      </c>
      <c r="B702" s="43" t="s">
        <v>2571</v>
      </c>
      <c r="C702" s="71"/>
      <c r="D702" s="37"/>
      <c r="E702" s="38"/>
      <c r="F702" s="344"/>
    </row>
    <row r="703" spans="1:6" ht="167.25" x14ac:dyDescent="0.2">
      <c r="A703" s="68"/>
      <c r="B703" s="43" t="s">
        <v>2572</v>
      </c>
      <c r="C703" s="71"/>
      <c r="D703" s="37"/>
      <c r="E703" s="38"/>
      <c r="F703" s="344"/>
    </row>
    <row r="704" spans="1:6" x14ac:dyDescent="0.2">
      <c r="A704" s="68" t="s">
        <v>149</v>
      </c>
      <c r="B704" s="45" t="s">
        <v>2559</v>
      </c>
      <c r="C704" s="71" t="s">
        <v>116</v>
      </c>
      <c r="D704" s="37">
        <v>1</v>
      </c>
      <c r="E704" s="112"/>
      <c r="F704" s="344">
        <f t="shared" ref="F704:F705" si="59">ROUND(D704*E704,2)</f>
        <v>0</v>
      </c>
    </row>
    <row r="705" spans="1:6" x14ac:dyDescent="0.2">
      <c r="A705" s="68" t="s">
        <v>152</v>
      </c>
      <c r="B705" s="45" t="s">
        <v>2560</v>
      </c>
      <c r="C705" s="71" t="s">
        <v>116</v>
      </c>
      <c r="D705" s="37">
        <v>1</v>
      </c>
      <c r="E705" s="112"/>
      <c r="F705" s="344">
        <f t="shared" si="59"/>
        <v>0</v>
      </c>
    </row>
    <row r="706" spans="1:6" x14ac:dyDescent="0.2">
      <c r="A706" s="68"/>
      <c r="B706" s="43"/>
      <c r="C706" s="71"/>
      <c r="D706" s="37"/>
      <c r="E706" s="38"/>
      <c r="F706" s="344"/>
    </row>
    <row r="707" spans="1:6" ht="216.75" x14ac:dyDescent="0.2">
      <c r="A707" s="68" t="s">
        <v>2573</v>
      </c>
      <c r="B707" s="43" t="s">
        <v>2574</v>
      </c>
      <c r="C707" s="71"/>
      <c r="D707" s="37"/>
      <c r="E707" s="38"/>
      <c r="F707" s="344"/>
    </row>
    <row r="708" spans="1:6" ht="204" x14ac:dyDescent="0.2">
      <c r="A708" s="68"/>
      <c r="B708" s="43" t="s">
        <v>2575</v>
      </c>
      <c r="C708" s="71" t="s">
        <v>116</v>
      </c>
      <c r="D708" s="37">
        <v>1</v>
      </c>
      <c r="E708" s="112"/>
      <c r="F708" s="344">
        <f>ROUND(D708*E708,2)</f>
        <v>0</v>
      </c>
    </row>
    <row r="709" spans="1:6" x14ac:dyDescent="0.2">
      <c r="A709" s="68"/>
      <c r="B709" s="43"/>
      <c r="C709" s="71"/>
      <c r="D709" s="37"/>
      <c r="E709" s="38"/>
      <c r="F709" s="344"/>
    </row>
    <row r="710" spans="1:6" ht="216.75" x14ac:dyDescent="0.2">
      <c r="A710" s="68" t="s">
        <v>2576</v>
      </c>
      <c r="B710" s="43" t="s">
        <v>2577</v>
      </c>
      <c r="C710" s="71"/>
      <c r="D710" s="37"/>
      <c r="E710" s="38"/>
      <c r="F710" s="344"/>
    </row>
    <row r="711" spans="1:6" ht="127.5" x14ac:dyDescent="0.2">
      <c r="A711" s="68"/>
      <c r="B711" s="43" t="s">
        <v>2578</v>
      </c>
      <c r="C711" s="71" t="s">
        <v>116</v>
      </c>
      <c r="D711" s="37">
        <v>1</v>
      </c>
      <c r="E711" s="112"/>
      <c r="F711" s="344">
        <f>ROUND(D711*E711,2)</f>
        <v>0</v>
      </c>
    </row>
    <row r="712" spans="1:6" x14ac:dyDescent="0.2">
      <c r="A712" s="68"/>
      <c r="B712" s="43"/>
      <c r="C712" s="71"/>
      <c r="D712" s="37"/>
      <c r="E712" s="38"/>
      <c r="F712" s="344"/>
    </row>
    <row r="713" spans="1:6" ht="229.5" x14ac:dyDescent="0.2">
      <c r="A713" s="68" t="s">
        <v>2579</v>
      </c>
      <c r="B713" s="43" t="s">
        <v>2580</v>
      </c>
      <c r="C713" s="71"/>
      <c r="D713" s="37"/>
      <c r="E713" s="38"/>
      <c r="F713" s="344"/>
    </row>
    <row r="714" spans="1:6" ht="140.25" x14ac:dyDescent="0.2">
      <c r="A714" s="68"/>
      <c r="B714" s="43" t="s">
        <v>2581</v>
      </c>
      <c r="C714" s="71"/>
      <c r="D714" s="37"/>
      <c r="E714" s="38"/>
      <c r="F714" s="344"/>
    </row>
    <row r="715" spans="1:6" x14ac:dyDescent="0.2">
      <c r="A715" s="68" t="s">
        <v>149</v>
      </c>
      <c r="B715" s="45" t="s">
        <v>2582</v>
      </c>
      <c r="C715" s="71" t="s">
        <v>116</v>
      </c>
      <c r="D715" s="37">
        <v>7</v>
      </c>
      <c r="E715" s="112"/>
      <c r="F715" s="344">
        <f t="shared" ref="F715:F716" si="60">ROUND(D715*E715,2)</f>
        <v>0</v>
      </c>
    </row>
    <row r="716" spans="1:6" x14ac:dyDescent="0.2">
      <c r="A716" s="68" t="s">
        <v>152</v>
      </c>
      <c r="B716" s="45" t="s">
        <v>2583</v>
      </c>
      <c r="C716" s="71" t="s">
        <v>116</v>
      </c>
      <c r="D716" s="37">
        <v>3</v>
      </c>
      <c r="E716" s="112"/>
      <c r="F716" s="344">
        <f t="shared" si="60"/>
        <v>0</v>
      </c>
    </row>
    <row r="717" spans="1:6" x14ac:dyDescent="0.2">
      <c r="A717" s="68"/>
      <c r="B717" s="43"/>
      <c r="C717" s="71"/>
      <c r="D717" s="37"/>
      <c r="E717" s="38"/>
      <c r="F717" s="344"/>
    </row>
    <row r="718" spans="1:6" ht="204" x14ac:dyDescent="0.2">
      <c r="A718" s="68" t="s">
        <v>2584</v>
      </c>
      <c r="B718" s="43" t="s">
        <v>2585</v>
      </c>
      <c r="C718" s="71"/>
      <c r="D718" s="37"/>
      <c r="E718" s="38"/>
      <c r="F718" s="344"/>
    </row>
    <row r="719" spans="1:6" ht="127.5" x14ac:dyDescent="0.2">
      <c r="A719" s="68"/>
      <c r="B719" s="43" t="s">
        <v>2586</v>
      </c>
      <c r="C719" s="71" t="s">
        <v>116</v>
      </c>
      <c r="D719" s="37">
        <v>3</v>
      </c>
      <c r="E719" s="112"/>
      <c r="F719" s="344">
        <f>ROUND(D719*E719,2)</f>
        <v>0</v>
      </c>
    </row>
    <row r="720" spans="1:6" x14ac:dyDescent="0.2">
      <c r="A720" s="68"/>
      <c r="B720" s="43"/>
      <c r="C720" s="71"/>
      <c r="D720" s="37"/>
      <c r="E720" s="38"/>
      <c r="F720" s="344"/>
    </row>
    <row r="721" spans="1:6" ht="191.25" x14ac:dyDescent="0.2">
      <c r="A721" s="68" t="s">
        <v>2587</v>
      </c>
      <c r="B721" s="43" t="s">
        <v>2588</v>
      </c>
      <c r="C721" s="71"/>
      <c r="D721" s="37"/>
      <c r="E721" s="38"/>
      <c r="F721" s="344"/>
    </row>
    <row r="722" spans="1:6" ht="204" x14ac:dyDescent="0.2">
      <c r="A722" s="68"/>
      <c r="B722" s="43" t="s">
        <v>2589</v>
      </c>
      <c r="C722" s="71" t="s">
        <v>116</v>
      </c>
      <c r="D722" s="37">
        <v>1</v>
      </c>
      <c r="E722" s="112"/>
      <c r="F722" s="344">
        <f>ROUND(D722*E722,2)</f>
        <v>0</v>
      </c>
    </row>
    <row r="723" spans="1:6" x14ac:dyDescent="0.2">
      <c r="A723" s="68"/>
      <c r="B723" s="43"/>
      <c r="C723" s="71"/>
      <c r="D723" s="37"/>
      <c r="E723" s="38"/>
      <c r="F723" s="344"/>
    </row>
    <row r="724" spans="1:6" ht="216.75" x14ac:dyDescent="0.2">
      <c r="A724" s="68" t="s">
        <v>2590</v>
      </c>
      <c r="B724" s="43" t="s">
        <v>2591</v>
      </c>
      <c r="C724" s="71"/>
      <c r="D724" s="37"/>
      <c r="E724" s="38"/>
      <c r="F724" s="344"/>
    </row>
    <row r="725" spans="1:6" ht="127.5" x14ac:dyDescent="0.2">
      <c r="A725" s="68"/>
      <c r="B725" s="43" t="s">
        <v>2586</v>
      </c>
      <c r="C725" s="71" t="s">
        <v>116</v>
      </c>
      <c r="D725" s="37">
        <v>6</v>
      </c>
      <c r="E725" s="112"/>
      <c r="F725" s="344">
        <f>ROUND(D725*E725,2)</f>
        <v>0</v>
      </c>
    </row>
    <row r="726" spans="1:6" x14ac:dyDescent="0.2">
      <c r="A726" s="68"/>
      <c r="B726" s="43"/>
      <c r="C726" s="71"/>
      <c r="D726" s="37"/>
      <c r="E726" s="38"/>
      <c r="F726" s="344"/>
    </row>
    <row r="727" spans="1:6" ht="216.75" x14ac:dyDescent="0.2">
      <c r="A727" s="68" t="s">
        <v>2592</v>
      </c>
      <c r="B727" s="43" t="s">
        <v>2593</v>
      </c>
      <c r="C727" s="71"/>
      <c r="D727" s="37"/>
      <c r="E727" s="38"/>
      <c r="F727" s="344"/>
    </row>
    <row r="728" spans="1:6" ht="165.75" x14ac:dyDescent="0.2">
      <c r="A728" s="68"/>
      <c r="B728" s="43" t="s">
        <v>2594</v>
      </c>
      <c r="C728" s="71" t="s">
        <v>116</v>
      </c>
      <c r="D728" s="37">
        <v>7</v>
      </c>
      <c r="E728" s="112"/>
      <c r="F728" s="344">
        <f>ROUND(D728*E728,2)</f>
        <v>0</v>
      </c>
    </row>
    <row r="729" spans="1:6" x14ac:dyDescent="0.2">
      <c r="A729" s="68"/>
      <c r="B729" s="43"/>
      <c r="C729" s="71"/>
      <c r="D729" s="37"/>
      <c r="E729" s="38"/>
      <c r="F729" s="344"/>
    </row>
    <row r="730" spans="1:6" ht="204" x14ac:dyDescent="0.2">
      <c r="A730" s="68" t="s">
        <v>2595</v>
      </c>
      <c r="B730" s="43" t="s">
        <v>2596</v>
      </c>
      <c r="C730" s="71"/>
      <c r="D730" s="37"/>
      <c r="E730" s="38"/>
      <c r="F730" s="344"/>
    </row>
    <row r="731" spans="1:6" ht="127.5" x14ac:dyDescent="0.2">
      <c r="A731" s="68"/>
      <c r="B731" s="43" t="s">
        <v>2597</v>
      </c>
      <c r="C731" s="71" t="s">
        <v>116</v>
      </c>
      <c r="D731" s="37">
        <v>1</v>
      </c>
      <c r="E731" s="112"/>
      <c r="F731" s="344">
        <f>ROUND(D731*E731,2)</f>
        <v>0</v>
      </c>
    </row>
    <row r="732" spans="1:6" x14ac:dyDescent="0.2">
      <c r="A732" s="68"/>
      <c r="B732" s="43"/>
      <c r="C732" s="71"/>
      <c r="D732" s="37"/>
      <c r="E732" s="38"/>
      <c r="F732" s="344"/>
    </row>
    <row r="733" spans="1:6" x14ac:dyDescent="0.2">
      <c r="A733" s="68"/>
      <c r="B733" s="46" t="s">
        <v>1260</v>
      </c>
      <c r="C733" s="71"/>
      <c r="D733" s="37"/>
      <c r="E733" s="38"/>
      <c r="F733" s="344"/>
    </row>
    <row r="734" spans="1:6" ht="178.5" x14ac:dyDescent="0.2">
      <c r="A734" s="68"/>
      <c r="B734" s="46" t="s">
        <v>2598</v>
      </c>
      <c r="C734" s="71"/>
      <c r="D734" s="37"/>
      <c r="E734" s="38"/>
      <c r="F734" s="344"/>
    </row>
    <row r="735" spans="1:6" x14ac:dyDescent="0.2">
      <c r="A735" s="68"/>
      <c r="B735" s="43"/>
      <c r="C735" s="71"/>
      <c r="D735" s="37"/>
      <c r="E735" s="38"/>
      <c r="F735" s="344"/>
    </row>
    <row r="736" spans="1:6" ht="255" x14ac:dyDescent="0.2">
      <c r="A736" s="68" t="s">
        <v>2599</v>
      </c>
      <c r="B736" s="43" t="s">
        <v>2600</v>
      </c>
      <c r="C736" s="71"/>
      <c r="D736" s="37"/>
      <c r="E736" s="38"/>
      <c r="F736" s="344"/>
    </row>
    <row r="737" spans="1:6" ht="270.75" x14ac:dyDescent="0.2">
      <c r="A737" s="68"/>
      <c r="B737" s="43" t="s">
        <v>2601</v>
      </c>
      <c r="C737" s="71"/>
      <c r="D737" s="37"/>
      <c r="E737" s="38"/>
      <c r="F737" s="344"/>
    </row>
    <row r="738" spans="1:6" ht="102" x14ac:dyDescent="0.2">
      <c r="A738" s="68" t="s">
        <v>149</v>
      </c>
      <c r="B738" s="45" t="s">
        <v>2602</v>
      </c>
      <c r="C738" s="71" t="s">
        <v>116</v>
      </c>
      <c r="D738" s="37">
        <v>1</v>
      </c>
      <c r="E738" s="112"/>
      <c r="F738" s="344">
        <f t="shared" ref="F738:F741" si="61">ROUND(D738*E738,2)</f>
        <v>0</v>
      </c>
    </row>
    <row r="739" spans="1:6" ht="89.25" x14ac:dyDescent="0.2">
      <c r="A739" s="68" t="s">
        <v>152</v>
      </c>
      <c r="B739" s="45" t="s">
        <v>2603</v>
      </c>
      <c r="C739" s="71" t="s">
        <v>116</v>
      </c>
      <c r="D739" s="37">
        <v>1</v>
      </c>
      <c r="E739" s="112"/>
      <c r="F739" s="344">
        <f t="shared" si="61"/>
        <v>0</v>
      </c>
    </row>
    <row r="740" spans="1:6" ht="102" x14ac:dyDescent="0.2">
      <c r="A740" s="68" t="s">
        <v>235</v>
      </c>
      <c r="B740" s="45" t="s">
        <v>2604</v>
      </c>
      <c r="C740" s="71" t="s">
        <v>116</v>
      </c>
      <c r="D740" s="37">
        <v>1</v>
      </c>
      <c r="E740" s="112"/>
      <c r="F740" s="344">
        <f t="shared" si="61"/>
        <v>0</v>
      </c>
    </row>
    <row r="741" spans="1:6" ht="102" x14ac:dyDescent="0.2">
      <c r="A741" s="68" t="s">
        <v>271</v>
      </c>
      <c r="B741" s="45" t="s">
        <v>2605</v>
      </c>
      <c r="C741" s="71" t="s">
        <v>116</v>
      </c>
      <c r="D741" s="37">
        <v>1</v>
      </c>
      <c r="E741" s="112"/>
      <c r="F741" s="344">
        <f t="shared" si="61"/>
        <v>0</v>
      </c>
    </row>
    <row r="742" spans="1:6" x14ac:dyDescent="0.2">
      <c r="A742" s="68"/>
      <c r="B742" s="43"/>
      <c r="C742" s="71"/>
      <c r="D742" s="37"/>
      <c r="E742" s="38"/>
      <c r="F742" s="344"/>
    </row>
    <row r="743" spans="1:6" ht="280.5" x14ac:dyDescent="0.2">
      <c r="A743" s="68" t="s">
        <v>2606</v>
      </c>
      <c r="B743" s="43" t="s">
        <v>2607</v>
      </c>
      <c r="C743" s="71"/>
      <c r="D743" s="37"/>
      <c r="E743" s="38"/>
      <c r="F743" s="344"/>
    </row>
    <row r="744" spans="1:6" ht="167.25" x14ac:dyDescent="0.2">
      <c r="A744" s="68"/>
      <c r="B744" s="43" t="s">
        <v>2608</v>
      </c>
      <c r="C744" s="71" t="s">
        <v>116</v>
      </c>
      <c r="D744" s="37">
        <v>1</v>
      </c>
      <c r="E744" s="112"/>
      <c r="F744" s="344">
        <f>ROUND(D744*E744,2)</f>
        <v>0</v>
      </c>
    </row>
    <row r="745" spans="1:6" x14ac:dyDescent="0.2">
      <c r="A745" s="68"/>
      <c r="B745" s="43"/>
      <c r="C745" s="71"/>
      <c r="D745" s="37"/>
      <c r="E745" s="38"/>
      <c r="F745" s="344"/>
    </row>
    <row r="746" spans="1:6" ht="267.75" x14ac:dyDescent="0.2">
      <c r="A746" s="68" t="s">
        <v>2609</v>
      </c>
      <c r="B746" s="43" t="s">
        <v>2610</v>
      </c>
      <c r="C746" s="71"/>
      <c r="D746" s="37"/>
      <c r="E746" s="38"/>
      <c r="F746" s="344"/>
    </row>
    <row r="747" spans="1:6" ht="270.75" x14ac:dyDescent="0.2">
      <c r="A747" s="68"/>
      <c r="B747" s="43" t="s">
        <v>2611</v>
      </c>
      <c r="C747" s="71"/>
      <c r="D747" s="37"/>
      <c r="E747" s="38"/>
      <c r="F747" s="344"/>
    </row>
    <row r="748" spans="1:6" ht="153" x14ac:dyDescent="0.2">
      <c r="A748" s="68" t="s">
        <v>149</v>
      </c>
      <c r="B748" s="45" t="s">
        <v>2612</v>
      </c>
      <c r="C748" s="71"/>
      <c r="D748" s="37"/>
      <c r="E748" s="38"/>
      <c r="F748" s="344"/>
    </row>
    <row r="749" spans="1:6" ht="191.25" x14ac:dyDescent="0.2">
      <c r="A749" s="68" t="s">
        <v>2613</v>
      </c>
      <c r="B749" s="45" t="s">
        <v>2614</v>
      </c>
      <c r="C749" s="71"/>
      <c r="D749" s="37"/>
      <c r="E749" s="38"/>
      <c r="F749" s="344"/>
    </row>
    <row r="750" spans="1:6" ht="242.25" x14ac:dyDescent="0.2">
      <c r="A750" s="68"/>
      <c r="B750" s="251" t="s">
        <v>2615</v>
      </c>
      <c r="C750" s="71" t="s">
        <v>151</v>
      </c>
      <c r="D750" s="37">
        <v>1</v>
      </c>
      <c r="E750" s="112"/>
      <c r="F750" s="344">
        <f t="shared" ref="F750:F751" si="62">ROUND(D750*E750,2)</f>
        <v>0</v>
      </c>
    </row>
    <row r="751" spans="1:6" ht="140.25" x14ac:dyDescent="0.2">
      <c r="A751" s="68" t="s">
        <v>2616</v>
      </c>
      <c r="B751" s="45" t="s">
        <v>2617</v>
      </c>
      <c r="C751" s="71" t="s">
        <v>151</v>
      </c>
      <c r="D751" s="37">
        <v>1</v>
      </c>
      <c r="E751" s="112"/>
      <c r="F751" s="344">
        <f t="shared" si="62"/>
        <v>0</v>
      </c>
    </row>
    <row r="752" spans="1:6" ht="165.75" x14ac:dyDescent="0.2">
      <c r="A752" s="68" t="s">
        <v>235</v>
      </c>
      <c r="B752" s="45" t="s">
        <v>2618</v>
      </c>
      <c r="C752" s="71"/>
      <c r="D752" s="37"/>
      <c r="E752" s="38"/>
      <c r="F752" s="344"/>
    </row>
    <row r="753" spans="1:6" ht="191.25" x14ac:dyDescent="0.2">
      <c r="A753" s="68"/>
      <c r="B753" s="45" t="s">
        <v>2619</v>
      </c>
      <c r="C753" s="71"/>
      <c r="D753" s="37"/>
      <c r="E753" s="38"/>
      <c r="F753" s="344"/>
    </row>
    <row r="754" spans="1:6" ht="242.25" x14ac:dyDescent="0.2">
      <c r="A754" s="68"/>
      <c r="B754" s="251" t="s">
        <v>2620</v>
      </c>
      <c r="C754" s="71" t="s">
        <v>151</v>
      </c>
      <c r="D754" s="37">
        <v>1</v>
      </c>
      <c r="E754" s="112"/>
      <c r="F754" s="344">
        <f t="shared" ref="F754:F755" si="63">ROUND(D754*E754,2)</f>
        <v>0</v>
      </c>
    </row>
    <row r="755" spans="1:6" ht="114.75" x14ac:dyDescent="0.2">
      <c r="A755" s="68" t="s">
        <v>271</v>
      </c>
      <c r="B755" s="45" t="s">
        <v>2621</v>
      </c>
      <c r="C755" s="71" t="s">
        <v>151</v>
      </c>
      <c r="D755" s="37">
        <v>1</v>
      </c>
      <c r="E755" s="112"/>
      <c r="F755" s="344">
        <f t="shared" si="63"/>
        <v>0</v>
      </c>
    </row>
    <row r="756" spans="1:6" x14ac:dyDescent="0.2">
      <c r="A756" s="68"/>
      <c r="B756" s="45"/>
      <c r="C756" s="71"/>
      <c r="D756" s="37"/>
      <c r="E756" s="38"/>
      <c r="F756" s="344"/>
    </row>
    <row r="757" spans="1:6" ht="267.75" x14ac:dyDescent="0.2">
      <c r="A757" s="68" t="s">
        <v>2622</v>
      </c>
      <c r="B757" s="43" t="s">
        <v>2623</v>
      </c>
      <c r="C757" s="71"/>
      <c r="D757" s="37"/>
      <c r="E757" s="38"/>
      <c r="F757" s="344"/>
    </row>
    <row r="758" spans="1:6" ht="207" x14ac:dyDescent="0.2">
      <c r="A758" s="68"/>
      <c r="B758" s="43" t="s">
        <v>2624</v>
      </c>
      <c r="C758" s="71"/>
      <c r="D758" s="37"/>
      <c r="E758" s="38"/>
      <c r="F758" s="344"/>
    </row>
    <row r="759" spans="1:6" ht="140.25" x14ac:dyDescent="0.2">
      <c r="A759" s="68" t="s">
        <v>149</v>
      </c>
      <c r="B759" s="45" t="s">
        <v>2625</v>
      </c>
      <c r="C759" s="71" t="s">
        <v>151</v>
      </c>
      <c r="D759" s="37">
        <v>1</v>
      </c>
      <c r="E759" s="112"/>
      <c r="F759" s="344">
        <f t="shared" ref="F759:F761" si="64">ROUND(D759*E759,2)</f>
        <v>0</v>
      </c>
    </row>
    <row r="760" spans="1:6" ht="140.25" x14ac:dyDescent="0.2">
      <c r="A760" s="68" t="s">
        <v>152</v>
      </c>
      <c r="B760" s="45" t="s">
        <v>2626</v>
      </c>
      <c r="C760" s="71" t="s">
        <v>151</v>
      </c>
      <c r="D760" s="37">
        <v>1</v>
      </c>
      <c r="E760" s="112"/>
      <c r="F760" s="344">
        <f t="shared" si="64"/>
        <v>0</v>
      </c>
    </row>
    <row r="761" spans="1:6" ht="114.75" x14ac:dyDescent="0.2">
      <c r="A761" s="68" t="s">
        <v>235</v>
      </c>
      <c r="B761" s="45" t="s">
        <v>2627</v>
      </c>
      <c r="C761" s="71" t="s">
        <v>151</v>
      </c>
      <c r="D761" s="37">
        <v>1</v>
      </c>
      <c r="E761" s="112"/>
      <c r="F761" s="344">
        <f t="shared" si="64"/>
        <v>0</v>
      </c>
    </row>
    <row r="762" spans="1:6" x14ac:dyDescent="0.2">
      <c r="A762" s="68"/>
      <c r="B762" s="45"/>
      <c r="C762" s="71"/>
      <c r="D762" s="37"/>
      <c r="E762" s="38"/>
      <c r="F762" s="344"/>
    </row>
    <row r="763" spans="1:6" ht="267.75" x14ac:dyDescent="0.2">
      <c r="A763" s="68" t="s">
        <v>2628</v>
      </c>
      <c r="B763" s="43" t="s">
        <v>2629</v>
      </c>
      <c r="C763" s="71"/>
      <c r="D763" s="37"/>
      <c r="E763" s="38"/>
      <c r="F763" s="344"/>
    </row>
    <row r="764" spans="1:6" ht="270.75" x14ac:dyDescent="0.2">
      <c r="A764" s="68"/>
      <c r="B764" s="43" t="s">
        <v>2611</v>
      </c>
      <c r="C764" s="71"/>
      <c r="D764" s="37"/>
      <c r="E764" s="38"/>
      <c r="F764" s="344"/>
    </row>
    <row r="765" spans="1:6" ht="153" x14ac:dyDescent="0.2">
      <c r="A765" s="68" t="s">
        <v>149</v>
      </c>
      <c r="B765" s="45" t="s">
        <v>2630</v>
      </c>
      <c r="C765" s="71"/>
      <c r="D765" s="37"/>
      <c r="E765" s="38"/>
      <c r="F765" s="344"/>
    </row>
    <row r="766" spans="1:6" ht="191.25" x14ac:dyDescent="0.2">
      <c r="A766" s="68"/>
      <c r="B766" s="45" t="s">
        <v>2631</v>
      </c>
      <c r="C766" s="71"/>
      <c r="D766" s="37"/>
      <c r="E766" s="38"/>
      <c r="F766" s="344"/>
    </row>
    <row r="767" spans="1:6" ht="216.75" x14ac:dyDescent="0.2">
      <c r="A767" s="68"/>
      <c r="B767" s="251" t="s">
        <v>2632</v>
      </c>
      <c r="C767" s="71" t="s">
        <v>151</v>
      </c>
      <c r="D767" s="37">
        <v>1</v>
      </c>
      <c r="E767" s="112"/>
      <c r="F767" s="344">
        <f t="shared" ref="F767:F768" si="65">ROUND(D767*E767,2)</f>
        <v>0</v>
      </c>
    </row>
    <row r="768" spans="1:6" ht="229.5" x14ac:dyDescent="0.2">
      <c r="A768" s="68" t="s">
        <v>152</v>
      </c>
      <c r="B768" s="45" t="s">
        <v>2633</v>
      </c>
      <c r="C768" s="71" t="s">
        <v>151</v>
      </c>
      <c r="D768" s="37">
        <v>1</v>
      </c>
      <c r="E768" s="112"/>
      <c r="F768" s="344">
        <f t="shared" si="65"/>
        <v>0</v>
      </c>
    </row>
    <row r="769" spans="1:6" x14ac:dyDescent="0.2">
      <c r="A769" s="68"/>
      <c r="B769" s="45"/>
      <c r="C769" s="71"/>
      <c r="D769" s="37"/>
      <c r="E769" s="38"/>
      <c r="F769" s="344"/>
    </row>
    <row r="770" spans="1:6" ht="267.75" x14ac:dyDescent="0.2">
      <c r="A770" s="68" t="s">
        <v>2634</v>
      </c>
      <c r="B770" s="43" t="s">
        <v>2635</v>
      </c>
      <c r="C770" s="71"/>
      <c r="D770" s="37"/>
      <c r="E770" s="38"/>
      <c r="F770" s="344"/>
    </row>
    <row r="771" spans="1:6" ht="270.75" x14ac:dyDescent="0.2">
      <c r="A771" s="68"/>
      <c r="B771" s="43" t="s">
        <v>2636</v>
      </c>
      <c r="C771" s="71"/>
      <c r="D771" s="37"/>
      <c r="E771" s="38"/>
      <c r="F771" s="344"/>
    </row>
    <row r="772" spans="1:6" ht="140.25" x14ac:dyDescent="0.2">
      <c r="A772" s="68" t="s">
        <v>149</v>
      </c>
      <c r="B772" s="45" t="s">
        <v>2637</v>
      </c>
      <c r="C772" s="71" t="s">
        <v>151</v>
      </c>
      <c r="D772" s="37">
        <v>1</v>
      </c>
      <c r="E772" s="112"/>
      <c r="F772" s="344">
        <f>ROUND(D772*E772,2)</f>
        <v>0</v>
      </c>
    </row>
    <row r="773" spans="1:6" ht="153" x14ac:dyDescent="0.2">
      <c r="A773" s="68" t="s">
        <v>152</v>
      </c>
      <c r="B773" s="45" t="s">
        <v>2638</v>
      </c>
      <c r="C773" s="71"/>
      <c r="D773" s="37"/>
      <c r="E773" s="38"/>
      <c r="F773" s="344"/>
    </row>
    <row r="774" spans="1:6" ht="191.25" x14ac:dyDescent="0.2">
      <c r="A774" s="68"/>
      <c r="B774" s="45" t="s">
        <v>2639</v>
      </c>
      <c r="C774" s="71"/>
      <c r="D774" s="37"/>
      <c r="E774" s="38"/>
      <c r="F774" s="344"/>
    </row>
    <row r="775" spans="1:6" ht="216.75" x14ac:dyDescent="0.2">
      <c r="A775" s="68"/>
      <c r="B775" s="251" t="s">
        <v>2640</v>
      </c>
      <c r="C775" s="71" t="s">
        <v>151</v>
      </c>
      <c r="D775" s="37">
        <v>1</v>
      </c>
      <c r="E775" s="112"/>
      <c r="F775" s="344">
        <f t="shared" ref="F775:F776" si="66">ROUND(D775*E775,2)</f>
        <v>0</v>
      </c>
    </row>
    <row r="776" spans="1:6" ht="140.25" x14ac:dyDescent="0.2">
      <c r="A776" s="68" t="s">
        <v>235</v>
      </c>
      <c r="B776" s="45" t="s">
        <v>2641</v>
      </c>
      <c r="C776" s="71" t="s">
        <v>151</v>
      </c>
      <c r="D776" s="37">
        <v>1</v>
      </c>
      <c r="E776" s="112"/>
      <c r="F776" s="344">
        <f t="shared" si="66"/>
        <v>0</v>
      </c>
    </row>
    <row r="777" spans="1:6" ht="153" x14ac:dyDescent="0.2">
      <c r="A777" s="68" t="s">
        <v>271</v>
      </c>
      <c r="B777" s="45" t="s">
        <v>2642</v>
      </c>
      <c r="C777" s="71"/>
      <c r="D777" s="37"/>
      <c r="E777" s="38"/>
      <c r="F777" s="344"/>
    </row>
    <row r="778" spans="1:6" ht="191.25" x14ac:dyDescent="0.2">
      <c r="A778" s="68"/>
      <c r="B778" s="45" t="s">
        <v>2643</v>
      </c>
      <c r="C778" s="71"/>
      <c r="D778" s="37"/>
      <c r="E778" s="38"/>
      <c r="F778" s="344"/>
    </row>
    <row r="779" spans="1:6" ht="216.75" x14ac:dyDescent="0.2">
      <c r="A779" s="68"/>
      <c r="B779" s="251" t="s">
        <v>2644</v>
      </c>
      <c r="C779" s="71" t="s">
        <v>151</v>
      </c>
      <c r="D779" s="37">
        <v>1</v>
      </c>
      <c r="E779" s="112"/>
      <c r="F779" s="344">
        <f>ROUND(D779*E779,2)</f>
        <v>0</v>
      </c>
    </row>
    <row r="780" spans="1:6" x14ac:dyDescent="0.2">
      <c r="A780" s="68"/>
      <c r="B780" s="251"/>
      <c r="C780" s="71"/>
      <c r="D780" s="37"/>
      <c r="E780" s="38"/>
      <c r="F780" s="344"/>
    </row>
    <row r="781" spans="1:6" ht="255" x14ac:dyDescent="0.2">
      <c r="A781" s="68" t="s">
        <v>2645</v>
      </c>
      <c r="B781" s="43" t="s">
        <v>2646</v>
      </c>
      <c r="C781" s="71"/>
      <c r="D781" s="37"/>
      <c r="E781" s="38"/>
      <c r="F781" s="344"/>
    </row>
    <row r="782" spans="1:6" ht="63.75" x14ac:dyDescent="0.2">
      <c r="A782" s="68"/>
      <c r="B782" s="251" t="s">
        <v>2647</v>
      </c>
      <c r="C782" s="71"/>
      <c r="D782" s="37"/>
      <c r="E782" s="38"/>
      <c r="F782" s="344"/>
    </row>
    <row r="783" spans="1:6" ht="153" x14ac:dyDescent="0.2">
      <c r="A783" s="68"/>
      <c r="B783" s="45" t="s">
        <v>2648</v>
      </c>
      <c r="C783" s="71"/>
      <c r="D783" s="37"/>
      <c r="E783" s="38"/>
      <c r="F783" s="344"/>
    </row>
    <row r="784" spans="1:6" ht="153.75" thickBot="1" x14ac:dyDescent="0.25">
      <c r="A784" s="68"/>
      <c r="B784" s="251" t="s">
        <v>2649</v>
      </c>
      <c r="C784" s="71" t="s">
        <v>151</v>
      </c>
      <c r="D784" s="37">
        <v>1</v>
      </c>
      <c r="E784" s="112"/>
      <c r="F784" s="344">
        <f>ROUND(D784*E784,2)</f>
        <v>0</v>
      </c>
    </row>
    <row r="785" spans="1:6" ht="14.25" thickTop="1" thickBot="1" x14ac:dyDescent="0.25">
      <c r="A785" s="220"/>
      <c r="B785" s="50" t="s">
        <v>2650</v>
      </c>
      <c r="C785" s="221"/>
      <c r="D785" s="222"/>
      <c r="E785" s="194"/>
      <c r="F785" s="346">
        <f>SUM(F684:F784)</f>
        <v>0</v>
      </c>
    </row>
    <row r="786" spans="1:6" ht="13.5" thickTop="1" x14ac:dyDescent="0.2">
      <c r="A786" s="252"/>
      <c r="B786" s="253"/>
      <c r="C786" s="254"/>
      <c r="D786" s="255"/>
      <c r="E786" s="202"/>
      <c r="F786" s="352"/>
    </row>
    <row r="787" spans="1:6" x14ac:dyDescent="0.2">
      <c r="A787" s="256" t="s">
        <v>2651</v>
      </c>
      <c r="B787" s="257" t="s">
        <v>2652</v>
      </c>
      <c r="C787" s="258"/>
      <c r="D787" s="259"/>
      <c r="E787" s="203"/>
      <c r="F787" s="353"/>
    </row>
    <row r="788" spans="1:6" ht="76.5" x14ac:dyDescent="0.2">
      <c r="A788" s="260"/>
      <c r="B788" s="257" t="s">
        <v>2653</v>
      </c>
      <c r="C788" s="258"/>
      <c r="D788" s="259"/>
      <c r="E788" s="203"/>
      <c r="F788" s="353"/>
    </row>
    <row r="789" spans="1:6" ht="51" x14ac:dyDescent="0.2">
      <c r="A789" s="260"/>
      <c r="B789" s="226" t="s">
        <v>363</v>
      </c>
      <c r="C789" s="258"/>
      <c r="D789" s="259"/>
      <c r="E789" s="203"/>
      <c r="F789" s="353"/>
    </row>
    <row r="790" spans="1:6" x14ac:dyDescent="0.2">
      <c r="A790" s="260"/>
      <c r="B790" s="226"/>
      <c r="C790" s="258"/>
      <c r="D790" s="259"/>
      <c r="E790" s="203"/>
      <c r="F790" s="353"/>
    </row>
    <row r="791" spans="1:6" ht="216.75" x14ac:dyDescent="0.2">
      <c r="A791" s="68" t="s">
        <v>2654</v>
      </c>
      <c r="B791" s="61" t="s">
        <v>2655</v>
      </c>
      <c r="C791" s="36" t="s">
        <v>227</v>
      </c>
      <c r="D791" s="37">
        <v>27</v>
      </c>
      <c r="E791" s="112"/>
      <c r="F791" s="344">
        <f>ROUND(D791*E791,2)</f>
        <v>0</v>
      </c>
    </row>
    <row r="792" spans="1:6" ht="14.25" x14ac:dyDescent="0.2">
      <c r="A792" s="68"/>
      <c r="B792" s="30"/>
      <c r="C792" s="36"/>
      <c r="D792" s="37"/>
      <c r="E792" s="38"/>
      <c r="F792" s="344"/>
    </row>
    <row r="793" spans="1:6" ht="89.25" x14ac:dyDescent="0.2">
      <c r="A793" s="68" t="s">
        <v>2656</v>
      </c>
      <c r="B793" s="61" t="s">
        <v>2657</v>
      </c>
      <c r="C793" s="36" t="s">
        <v>227</v>
      </c>
      <c r="D793" s="37">
        <v>32</v>
      </c>
      <c r="E793" s="112"/>
      <c r="F793" s="344">
        <f>ROUND(D793*E793,2)</f>
        <v>0</v>
      </c>
    </row>
    <row r="794" spans="1:6" ht="14.25" x14ac:dyDescent="0.2">
      <c r="A794" s="68"/>
      <c r="B794" s="30"/>
      <c r="C794" s="36"/>
      <c r="D794" s="37"/>
      <c r="E794" s="38"/>
      <c r="F794" s="344"/>
    </row>
    <row r="795" spans="1:6" ht="293.25" x14ac:dyDescent="0.2">
      <c r="A795" s="68" t="s">
        <v>2658</v>
      </c>
      <c r="B795" s="61" t="s">
        <v>2659</v>
      </c>
      <c r="C795" s="36" t="s">
        <v>227</v>
      </c>
      <c r="D795" s="37">
        <v>1</v>
      </c>
      <c r="E795" s="112"/>
      <c r="F795" s="344">
        <f>ROUND(D795*E795,2)</f>
        <v>0</v>
      </c>
    </row>
    <row r="796" spans="1:6" x14ac:dyDescent="0.2">
      <c r="A796" s="68"/>
      <c r="B796" s="61"/>
      <c r="C796" s="36"/>
      <c r="D796" s="37"/>
      <c r="E796" s="38"/>
      <c r="F796" s="344"/>
    </row>
    <row r="797" spans="1:6" ht="318.75" x14ac:dyDescent="0.2">
      <c r="A797" s="68" t="s">
        <v>2660</v>
      </c>
      <c r="B797" s="61" t="s">
        <v>2661</v>
      </c>
      <c r="C797" s="36" t="s">
        <v>227</v>
      </c>
      <c r="D797" s="37">
        <v>12.5</v>
      </c>
      <c r="E797" s="112"/>
      <c r="F797" s="344">
        <f>ROUND(D797*E797,2)</f>
        <v>0</v>
      </c>
    </row>
    <row r="798" spans="1:6" ht="14.25" x14ac:dyDescent="0.2">
      <c r="A798" s="68"/>
      <c r="B798" s="30"/>
      <c r="C798" s="36"/>
      <c r="D798" s="37"/>
      <c r="E798" s="38"/>
      <c r="F798" s="344"/>
    </row>
    <row r="799" spans="1:6" ht="318.75" x14ac:dyDescent="0.2">
      <c r="A799" s="68" t="s">
        <v>2662</v>
      </c>
      <c r="B799" s="42" t="s">
        <v>2663</v>
      </c>
      <c r="C799" s="36" t="s">
        <v>227</v>
      </c>
      <c r="D799" s="37">
        <v>61</v>
      </c>
      <c r="E799" s="112"/>
      <c r="F799" s="344">
        <f>ROUND(D799*E799,2)</f>
        <v>0</v>
      </c>
    </row>
    <row r="800" spans="1:6" ht="15" thickBot="1" x14ac:dyDescent="0.25">
      <c r="A800" s="86"/>
      <c r="B800" s="24"/>
      <c r="C800" s="39"/>
      <c r="D800" s="40"/>
      <c r="E800" s="197"/>
      <c r="F800" s="343"/>
    </row>
    <row r="801" spans="1:6" s="177" customFormat="1" ht="16.5" thickTop="1" thickBot="1" x14ac:dyDescent="0.25">
      <c r="A801" s="261"/>
      <c r="B801" s="78" t="s">
        <v>2664</v>
      </c>
      <c r="C801" s="262"/>
      <c r="D801" s="263"/>
      <c r="E801" s="204"/>
      <c r="F801" s="346">
        <f>SUM(F791:F800)</f>
        <v>0</v>
      </c>
    </row>
    <row r="802" spans="1:6" ht="15" thickTop="1" x14ac:dyDescent="0.2">
      <c r="A802" s="91"/>
      <c r="B802" s="24"/>
      <c r="C802" s="224"/>
      <c r="D802" s="225"/>
      <c r="E802" s="195"/>
      <c r="F802" s="347"/>
    </row>
    <row r="803" spans="1:6" ht="38.25" x14ac:dyDescent="0.2">
      <c r="A803" s="171" t="s">
        <v>2665</v>
      </c>
      <c r="B803" s="245" t="s">
        <v>2666</v>
      </c>
      <c r="C803" s="264"/>
      <c r="D803" s="37"/>
      <c r="E803" s="38"/>
      <c r="F803" s="344"/>
    </row>
    <row r="804" spans="1:6" ht="395.25" x14ac:dyDescent="0.2">
      <c r="A804" s="171"/>
      <c r="B804" s="43" t="s">
        <v>1268</v>
      </c>
      <c r="C804" s="264"/>
      <c r="D804" s="37"/>
      <c r="E804" s="38"/>
      <c r="F804" s="344"/>
    </row>
    <row r="805" spans="1:6" ht="38.25" x14ac:dyDescent="0.2">
      <c r="A805" s="171"/>
      <c r="B805" s="43" t="s">
        <v>1269</v>
      </c>
      <c r="C805" s="264"/>
      <c r="D805" s="37"/>
      <c r="E805" s="38"/>
      <c r="F805" s="344"/>
    </row>
    <row r="806" spans="1:6" ht="331.5" x14ac:dyDescent="0.2">
      <c r="A806" s="171"/>
      <c r="B806" s="43" t="s">
        <v>1270</v>
      </c>
      <c r="C806" s="264"/>
      <c r="D806" s="37"/>
      <c r="E806" s="38"/>
      <c r="F806" s="344"/>
    </row>
    <row r="807" spans="1:6" ht="51" x14ac:dyDescent="0.2">
      <c r="A807" s="68"/>
      <c r="B807" s="43" t="s">
        <v>1271</v>
      </c>
      <c r="C807" s="265"/>
      <c r="D807" s="37"/>
      <c r="E807" s="38"/>
      <c r="F807" s="344"/>
    </row>
    <row r="808" spans="1:6" ht="51" x14ac:dyDescent="0.2">
      <c r="A808" s="68"/>
      <c r="B808" s="43" t="s">
        <v>1932</v>
      </c>
      <c r="C808" s="265"/>
      <c r="D808" s="37"/>
      <c r="E808" s="38"/>
      <c r="F808" s="344"/>
    </row>
    <row r="809" spans="1:6" ht="51" x14ac:dyDescent="0.2">
      <c r="A809" s="68"/>
      <c r="B809" s="226" t="s">
        <v>363</v>
      </c>
      <c r="C809" s="265"/>
      <c r="D809" s="37"/>
      <c r="E809" s="38"/>
      <c r="F809" s="344"/>
    </row>
    <row r="810" spans="1:6" ht="153" x14ac:dyDescent="0.2">
      <c r="A810" s="68"/>
      <c r="B810" s="226" t="s">
        <v>1272</v>
      </c>
      <c r="C810" s="265"/>
      <c r="D810" s="37"/>
      <c r="E810" s="38"/>
      <c r="F810" s="344"/>
    </row>
    <row r="811" spans="1:6" x14ac:dyDescent="0.2">
      <c r="A811" s="68"/>
      <c r="B811" s="226"/>
      <c r="C811" s="265"/>
      <c r="D811" s="37"/>
      <c r="E811" s="38"/>
      <c r="F811" s="344"/>
    </row>
    <row r="812" spans="1:6" ht="25.5" x14ac:dyDescent="0.2">
      <c r="A812" s="171"/>
      <c r="B812" s="41" t="s">
        <v>1273</v>
      </c>
      <c r="C812" s="265"/>
      <c r="D812" s="37"/>
      <c r="E812" s="38"/>
      <c r="F812" s="344"/>
    </row>
    <row r="813" spans="1:6" ht="127.5" x14ac:dyDescent="0.2">
      <c r="A813" s="171"/>
      <c r="B813" s="46" t="s">
        <v>1274</v>
      </c>
      <c r="C813" s="265"/>
      <c r="D813" s="37"/>
      <c r="E813" s="38"/>
      <c r="F813" s="344"/>
    </row>
    <row r="814" spans="1:6" x14ac:dyDescent="0.2">
      <c r="A814" s="171"/>
      <c r="B814" s="41"/>
      <c r="C814" s="265"/>
      <c r="D814" s="37"/>
      <c r="E814" s="38"/>
      <c r="F814" s="344"/>
    </row>
    <row r="815" spans="1:6" ht="102" x14ac:dyDescent="0.2">
      <c r="A815" s="68" t="s">
        <v>2667</v>
      </c>
      <c r="B815" s="43" t="s">
        <v>2668</v>
      </c>
      <c r="C815" s="36" t="s">
        <v>518</v>
      </c>
      <c r="D815" s="37">
        <v>42</v>
      </c>
      <c r="E815" s="112"/>
      <c r="F815" s="344">
        <f>ROUND(D815*E815,2)</f>
        <v>0</v>
      </c>
    </row>
    <row r="816" spans="1:6" x14ac:dyDescent="0.2">
      <c r="A816" s="171"/>
      <c r="B816" s="41"/>
      <c r="C816" s="265"/>
      <c r="D816" s="37"/>
      <c r="E816" s="38"/>
      <c r="F816" s="344"/>
    </row>
    <row r="817" spans="1:6" ht="114.75" x14ac:dyDescent="0.2">
      <c r="A817" s="68" t="s">
        <v>2669</v>
      </c>
      <c r="B817" s="43" t="s">
        <v>1934</v>
      </c>
      <c r="C817" s="36" t="s">
        <v>518</v>
      </c>
      <c r="D817" s="37">
        <v>260</v>
      </c>
      <c r="E817" s="112"/>
      <c r="F817" s="344">
        <f>ROUND(D817*E817,2)</f>
        <v>0</v>
      </c>
    </row>
    <row r="818" spans="1:6" x14ac:dyDescent="0.2">
      <c r="A818" s="171"/>
      <c r="B818" s="41"/>
      <c r="C818" s="265"/>
      <c r="D818" s="37"/>
      <c r="E818" s="38"/>
      <c r="F818" s="344"/>
    </row>
    <row r="819" spans="1:6" ht="114.75" x14ac:dyDescent="0.2">
      <c r="A819" s="68" t="s">
        <v>2670</v>
      </c>
      <c r="B819" s="43" t="s">
        <v>1938</v>
      </c>
      <c r="C819" s="36" t="s">
        <v>518</v>
      </c>
      <c r="D819" s="37">
        <v>6</v>
      </c>
      <c r="E819" s="112"/>
      <c r="F819" s="344">
        <f>ROUND(D819*E819,2)</f>
        <v>0</v>
      </c>
    </row>
    <row r="820" spans="1:6" x14ac:dyDescent="0.2">
      <c r="A820" s="171"/>
      <c r="B820" s="41"/>
      <c r="C820" s="265"/>
      <c r="D820" s="37"/>
      <c r="E820" s="38"/>
      <c r="F820" s="344"/>
    </row>
    <row r="821" spans="1:6" ht="76.5" x14ac:dyDescent="0.2">
      <c r="A821" s="68" t="s">
        <v>2671</v>
      </c>
      <c r="B821" s="43" t="s">
        <v>2672</v>
      </c>
      <c r="C821" s="36" t="s">
        <v>518</v>
      </c>
      <c r="D821" s="37">
        <v>20</v>
      </c>
      <c r="E821" s="112"/>
      <c r="F821" s="344">
        <f>ROUND(D821*E821,2)</f>
        <v>0</v>
      </c>
    </row>
    <row r="822" spans="1:6" x14ac:dyDescent="0.2">
      <c r="A822" s="171"/>
      <c r="B822" s="41"/>
      <c r="C822" s="265"/>
      <c r="D822" s="37"/>
      <c r="E822" s="38"/>
      <c r="F822" s="344"/>
    </row>
    <row r="823" spans="1:6" ht="102" x14ac:dyDescent="0.2">
      <c r="A823" s="68" t="s">
        <v>2673</v>
      </c>
      <c r="B823" s="43" t="s">
        <v>2674</v>
      </c>
      <c r="C823" s="36" t="s">
        <v>518</v>
      </c>
      <c r="D823" s="37">
        <v>148</v>
      </c>
      <c r="E823" s="112"/>
      <c r="F823" s="344">
        <f>ROUND(D823*E823,2)</f>
        <v>0</v>
      </c>
    </row>
    <row r="824" spans="1:6" x14ac:dyDescent="0.2">
      <c r="A824" s="171"/>
      <c r="B824" s="41"/>
      <c r="C824" s="265"/>
      <c r="D824" s="37"/>
      <c r="E824" s="38"/>
      <c r="F824" s="344"/>
    </row>
    <row r="825" spans="1:6" ht="114.75" x14ac:dyDescent="0.2">
      <c r="A825" s="68" t="s">
        <v>2675</v>
      </c>
      <c r="B825" s="43" t="s">
        <v>2676</v>
      </c>
      <c r="C825" s="36" t="s">
        <v>518</v>
      </c>
      <c r="D825" s="37">
        <v>11</v>
      </c>
      <c r="E825" s="112"/>
      <c r="F825" s="344">
        <f>ROUND(D825*E825,2)</f>
        <v>0</v>
      </c>
    </row>
    <row r="826" spans="1:6" x14ac:dyDescent="0.2">
      <c r="A826" s="171"/>
      <c r="B826" s="41"/>
      <c r="C826" s="265"/>
      <c r="D826" s="37"/>
      <c r="E826" s="38"/>
      <c r="F826" s="344"/>
    </row>
    <row r="827" spans="1:6" ht="114.75" x14ac:dyDescent="0.2">
      <c r="A827" s="68" t="s">
        <v>2677</v>
      </c>
      <c r="B827" s="43" t="s">
        <v>1946</v>
      </c>
      <c r="C827" s="36" t="s">
        <v>518</v>
      </c>
      <c r="D827" s="37">
        <v>102</v>
      </c>
      <c r="E827" s="112"/>
      <c r="F827" s="344">
        <f>ROUND(D827*E827,2)</f>
        <v>0</v>
      </c>
    </row>
    <row r="828" spans="1:6" x14ac:dyDescent="0.2">
      <c r="A828" s="171"/>
      <c r="B828" s="41"/>
      <c r="C828" s="265"/>
      <c r="D828" s="37"/>
      <c r="E828" s="38"/>
      <c r="F828" s="344"/>
    </row>
    <row r="829" spans="1:6" ht="127.5" x14ac:dyDescent="0.2">
      <c r="A829" s="68" t="s">
        <v>2678</v>
      </c>
      <c r="B829" s="43" t="s">
        <v>2679</v>
      </c>
      <c r="C829" s="36" t="s">
        <v>518</v>
      </c>
      <c r="D829" s="37">
        <v>22</v>
      </c>
      <c r="E829" s="112"/>
      <c r="F829" s="344">
        <f>ROUND(D829*E829,2)</f>
        <v>0</v>
      </c>
    </row>
    <row r="830" spans="1:6" x14ac:dyDescent="0.2">
      <c r="A830" s="171"/>
      <c r="B830" s="41"/>
      <c r="C830" s="265"/>
      <c r="D830" s="37"/>
      <c r="E830" s="38"/>
      <c r="F830" s="344"/>
    </row>
    <row r="831" spans="1:6" ht="102" x14ac:dyDescent="0.2">
      <c r="A831" s="68" t="s">
        <v>2680</v>
      </c>
      <c r="B831" s="43" t="s">
        <v>2681</v>
      </c>
      <c r="C831" s="36" t="s">
        <v>518</v>
      </c>
      <c r="D831" s="37">
        <v>40</v>
      </c>
      <c r="E831" s="112"/>
      <c r="F831" s="344">
        <f>ROUND(D831*E831,2)</f>
        <v>0</v>
      </c>
    </row>
    <row r="832" spans="1:6" x14ac:dyDescent="0.2">
      <c r="A832" s="68"/>
      <c r="B832" s="43"/>
      <c r="C832" s="36"/>
      <c r="D832" s="37"/>
      <c r="E832" s="37"/>
      <c r="F832" s="344"/>
    </row>
    <row r="833" spans="1:6" ht="63.75" x14ac:dyDescent="0.2">
      <c r="A833" s="68" t="s">
        <v>2682</v>
      </c>
      <c r="B833" s="43" t="s">
        <v>2683</v>
      </c>
      <c r="C833" s="36"/>
      <c r="D833" s="37"/>
      <c r="E833" s="37"/>
      <c r="F833" s="344"/>
    </row>
    <row r="834" spans="1:6" ht="25.5" x14ac:dyDescent="0.2">
      <c r="A834" s="68" t="s">
        <v>149</v>
      </c>
      <c r="B834" s="43" t="s">
        <v>2684</v>
      </c>
      <c r="C834" s="36" t="s">
        <v>518</v>
      </c>
      <c r="D834" s="37">
        <v>120</v>
      </c>
      <c r="E834" s="112"/>
      <c r="F834" s="344">
        <f t="shared" ref="F834:F836" si="67">ROUND(D834*E834,2)</f>
        <v>0</v>
      </c>
    </row>
    <row r="835" spans="1:6" ht="25.5" x14ac:dyDescent="0.2">
      <c r="A835" s="68" t="s">
        <v>152</v>
      </c>
      <c r="B835" s="43" t="s">
        <v>2685</v>
      </c>
      <c r="C835" s="36" t="s">
        <v>518</v>
      </c>
      <c r="D835" s="37">
        <v>125</v>
      </c>
      <c r="E835" s="112"/>
      <c r="F835" s="344">
        <f t="shared" si="67"/>
        <v>0</v>
      </c>
    </row>
    <row r="836" spans="1:6" ht="25.5" x14ac:dyDescent="0.2">
      <c r="A836" s="68" t="s">
        <v>235</v>
      </c>
      <c r="B836" s="43" t="s">
        <v>2686</v>
      </c>
      <c r="C836" s="36" t="s">
        <v>518</v>
      </c>
      <c r="D836" s="37">
        <v>75</v>
      </c>
      <c r="E836" s="112"/>
      <c r="F836" s="344">
        <f t="shared" si="67"/>
        <v>0</v>
      </c>
    </row>
    <row r="837" spans="1:6" x14ac:dyDescent="0.2">
      <c r="A837" s="68"/>
      <c r="B837" s="43"/>
      <c r="C837" s="36"/>
      <c r="D837" s="37"/>
      <c r="E837" s="37"/>
      <c r="F837" s="344"/>
    </row>
    <row r="838" spans="1:6" ht="89.25" x14ac:dyDescent="0.2">
      <c r="A838" s="68" t="s">
        <v>2687</v>
      </c>
      <c r="B838" s="43" t="s">
        <v>2688</v>
      </c>
      <c r="C838" s="36" t="s">
        <v>518</v>
      </c>
      <c r="D838" s="37">
        <v>352</v>
      </c>
      <c r="E838" s="112"/>
      <c r="F838" s="344">
        <f>ROUND(D838*E838,2)</f>
        <v>0</v>
      </c>
    </row>
    <row r="839" spans="1:6" x14ac:dyDescent="0.2">
      <c r="A839" s="68"/>
      <c r="B839" s="43"/>
      <c r="C839" s="36"/>
      <c r="D839" s="37"/>
      <c r="E839" s="37"/>
      <c r="F839" s="344"/>
    </row>
    <row r="840" spans="1:6" x14ac:dyDescent="0.2">
      <c r="A840" s="68"/>
      <c r="B840" s="46" t="s">
        <v>1279</v>
      </c>
      <c r="C840" s="36"/>
      <c r="D840" s="37"/>
      <c r="E840" s="38"/>
      <c r="F840" s="344"/>
    </row>
    <row r="841" spans="1:6" ht="229.5" x14ac:dyDescent="0.2">
      <c r="A841" s="68" t="s">
        <v>2689</v>
      </c>
      <c r="B841" s="64" t="s">
        <v>2690</v>
      </c>
      <c r="C841" s="36"/>
      <c r="D841" s="37"/>
      <c r="E841" s="38"/>
      <c r="F841" s="344"/>
    </row>
    <row r="842" spans="1:6" x14ac:dyDescent="0.2">
      <c r="A842" s="68" t="s">
        <v>149</v>
      </c>
      <c r="B842" s="43" t="s">
        <v>236</v>
      </c>
      <c r="C842" s="36" t="s">
        <v>518</v>
      </c>
      <c r="D842" s="37">
        <v>120</v>
      </c>
      <c r="E842" s="112"/>
      <c r="F842" s="344">
        <f t="shared" ref="F842:F843" si="68">ROUND(D842*E842,2)</f>
        <v>0</v>
      </c>
    </row>
    <row r="843" spans="1:6" x14ac:dyDescent="0.2">
      <c r="A843" s="68" t="s">
        <v>152</v>
      </c>
      <c r="B843" s="43" t="s">
        <v>1282</v>
      </c>
      <c r="C843" s="36" t="s">
        <v>116</v>
      </c>
      <c r="D843" s="37">
        <v>9</v>
      </c>
      <c r="E843" s="112"/>
      <c r="F843" s="344">
        <f t="shared" si="68"/>
        <v>0</v>
      </c>
    </row>
    <row r="844" spans="1:6" x14ac:dyDescent="0.2">
      <c r="A844" s="68"/>
      <c r="B844" s="43"/>
      <c r="C844" s="36"/>
      <c r="D844" s="37"/>
      <c r="E844" s="38"/>
      <c r="F844" s="344"/>
    </row>
    <row r="845" spans="1:6" ht="293.25" x14ac:dyDescent="0.2">
      <c r="A845" s="68" t="s">
        <v>2691</v>
      </c>
      <c r="B845" s="64" t="s">
        <v>2692</v>
      </c>
      <c r="C845" s="36"/>
      <c r="D845" s="37"/>
      <c r="E845" s="38"/>
      <c r="F845" s="344"/>
    </row>
    <row r="846" spans="1:6" ht="38.25" x14ac:dyDescent="0.2">
      <c r="A846" s="68" t="s">
        <v>149</v>
      </c>
      <c r="B846" s="43" t="s">
        <v>2693</v>
      </c>
      <c r="C846" s="36" t="s">
        <v>518</v>
      </c>
      <c r="D846" s="37">
        <v>187</v>
      </c>
      <c r="E846" s="112"/>
      <c r="F846" s="344">
        <f t="shared" ref="F846:F850" si="69">ROUND(D846*E846,2)</f>
        <v>0</v>
      </c>
    </row>
    <row r="847" spans="1:6" ht="38.25" x14ac:dyDescent="0.2">
      <c r="A847" s="68" t="s">
        <v>152</v>
      </c>
      <c r="B847" s="43" t="s">
        <v>2694</v>
      </c>
      <c r="C847" s="36" t="s">
        <v>518</v>
      </c>
      <c r="D847" s="37">
        <v>38</v>
      </c>
      <c r="E847" s="112"/>
      <c r="F847" s="344">
        <f t="shared" si="69"/>
        <v>0</v>
      </c>
    </row>
    <row r="848" spans="1:6" ht="38.25" x14ac:dyDescent="0.2">
      <c r="A848" s="68" t="s">
        <v>235</v>
      </c>
      <c r="B848" s="43" t="s">
        <v>2695</v>
      </c>
      <c r="C848" s="36" t="s">
        <v>518</v>
      </c>
      <c r="D848" s="37">
        <v>132</v>
      </c>
      <c r="E848" s="112"/>
      <c r="F848" s="344">
        <f t="shared" si="69"/>
        <v>0</v>
      </c>
    </row>
    <row r="849" spans="1:6" x14ac:dyDescent="0.2">
      <c r="A849" s="68" t="s">
        <v>271</v>
      </c>
      <c r="B849" s="43" t="s">
        <v>1282</v>
      </c>
      <c r="C849" s="36" t="s">
        <v>116</v>
      </c>
      <c r="D849" s="37">
        <v>34</v>
      </c>
      <c r="E849" s="112"/>
      <c r="F849" s="344">
        <f t="shared" si="69"/>
        <v>0</v>
      </c>
    </row>
    <row r="850" spans="1:6" x14ac:dyDescent="0.2">
      <c r="A850" s="68" t="s">
        <v>273</v>
      </c>
      <c r="B850" s="43" t="s">
        <v>1967</v>
      </c>
      <c r="C850" s="36" t="s">
        <v>227</v>
      </c>
      <c r="D850" s="37">
        <v>115</v>
      </c>
      <c r="E850" s="112"/>
      <c r="F850" s="344">
        <f t="shared" si="69"/>
        <v>0</v>
      </c>
    </row>
    <row r="851" spans="1:6" x14ac:dyDescent="0.2">
      <c r="A851" s="68"/>
      <c r="B851" s="43"/>
      <c r="C851" s="36"/>
      <c r="D851" s="37"/>
      <c r="E851" s="38"/>
      <c r="F851" s="344"/>
    </row>
    <row r="852" spans="1:6" s="177" customFormat="1" ht="140.25" x14ac:dyDescent="0.2">
      <c r="A852" s="68" t="s">
        <v>2696</v>
      </c>
      <c r="B852" s="62" t="s">
        <v>2697</v>
      </c>
      <c r="C852" s="36" t="s">
        <v>518</v>
      </c>
      <c r="D852" s="37">
        <v>99</v>
      </c>
      <c r="E852" s="112"/>
      <c r="F852" s="344">
        <f>ROUND(D852*E852,2)</f>
        <v>0</v>
      </c>
    </row>
    <row r="853" spans="1:6" x14ac:dyDescent="0.2">
      <c r="A853" s="68"/>
      <c r="B853" s="43"/>
      <c r="C853" s="36"/>
      <c r="D853" s="37"/>
      <c r="E853" s="38"/>
      <c r="F853" s="344"/>
    </row>
    <row r="854" spans="1:6" ht="140.25" x14ac:dyDescent="0.2">
      <c r="A854" s="68" t="s">
        <v>2698</v>
      </c>
      <c r="B854" s="62" t="s">
        <v>2699</v>
      </c>
      <c r="C854" s="36" t="s">
        <v>518</v>
      </c>
      <c r="D854" s="37">
        <v>80</v>
      </c>
      <c r="E854" s="112"/>
      <c r="F854" s="344">
        <f>ROUND(D854*E854,2)</f>
        <v>0</v>
      </c>
    </row>
    <row r="855" spans="1:6" x14ac:dyDescent="0.2">
      <c r="A855" s="68"/>
      <c r="B855" s="43"/>
      <c r="C855" s="36"/>
      <c r="D855" s="37"/>
      <c r="E855" s="38"/>
      <c r="F855" s="344"/>
    </row>
    <row r="856" spans="1:6" x14ac:dyDescent="0.2">
      <c r="A856" s="68"/>
      <c r="B856" s="46" t="s">
        <v>1976</v>
      </c>
      <c r="C856" s="36"/>
      <c r="D856" s="37"/>
      <c r="E856" s="38"/>
      <c r="F856" s="344"/>
    </row>
    <row r="857" spans="1:6" ht="114.75" x14ac:dyDescent="0.2">
      <c r="A857" s="68" t="s">
        <v>2700</v>
      </c>
      <c r="B857" s="63" t="s">
        <v>2701</v>
      </c>
      <c r="C857" s="36"/>
      <c r="D857" s="37"/>
      <c r="E857" s="38"/>
      <c r="F857" s="344"/>
    </row>
    <row r="858" spans="1:6" ht="25.5" x14ac:dyDescent="0.2">
      <c r="A858" s="68" t="s">
        <v>149</v>
      </c>
      <c r="B858" s="63" t="s">
        <v>2702</v>
      </c>
      <c r="C858" s="36" t="s">
        <v>116</v>
      </c>
      <c r="D858" s="37">
        <v>1</v>
      </c>
      <c r="E858" s="112"/>
      <c r="F858" s="344">
        <f t="shared" ref="F858:F862" si="70">ROUND(D858*E858,2)</f>
        <v>0</v>
      </c>
    </row>
    <row r="859" spans="1:6" ht="25.5" x14ac:dyDescent="0.2">
      <c r="A859" s="68" t="s">
        <v>152</v>
      </c>
      <c r="B859" s="63" t="s">
        <v>2703</v>
      </c>
      <c r="C859" s="36" t="s">
        <v>116</v>
      </c>
      <c r="D859" s="37">
        <v>1</v>
      </c>
      <c r="E859" s="112"/>
      <c r="F859" s="344">
        <f t="shared" si="70"/>
        <v>0</v>
      </c>
    </row>
    <row r="860" spans="1:6" ht="25.5" x14ac:dyDescent="0.2">
      <c r="A860" s="68" t="s">
        <v>235</v>
      </c>
      <c r="B860" s="63" t="s">
        <v>2704</v>
      </c>
      <c r="C860" s="36" t="s">
        <v>116</v>
      </c>
      <c r="D860" s="37">
        <v>1</v>
      </c>
      <c r="E860" s="112"/>
      <c r="F860" s="344">
        <f t="shared" si="70"/>
        <v>0</v>
      </c>
    </row>
    <row r="861" spans="1:6" ht="25.5" x14ac:dyDescent="0.2">
      <c r="A861" s="68" t="s">
        <v>271</v>
      </c>
      <c r="B861" s="63" t="s">
        <v>2705</v>
      </c>
      <c r="C861" s="36" t="s">
        <v>116</v>
      </c>
      <c r="D861" s="37">
        <v>1</v>
      </c>
      <c r="E861" s="112"/>
      <c r="F861" s="344">
        <f t="shared" si="70"/>
        <v>0</v>
      </c>
    </row>
    <row r="862" spans="1:6" ht="25.5" x14ac:dyDescent="0.2">
      <c r="A862" s="68" t="s">
        <v>273</v>
      </c>
      <c r="B862" s="63" t="s">
        <v>2706</v>
      </c>
      <c r="C862" s="36" t="s">
        <v>116</v>
      </c>
      <c r="D862" s="37">
        <v>1</v>
      </c>
      <c r="E862" s="112"/>
      <c r="F862" s="344">
        <f t="shared" si="70"/>
        <v>0</v>
      </c>
    </row>
    <row r="863" spans="1:6" ht="13.5" thickBot="1" x14ac:dyDescent="0.25">
      <c r="A863" s="87"/>
      <c r="B863" s="182"/>
      <c r="C863" s="183"/>
      <c r="D863" s="230"/>
      <c r="E863" s="35"/>
      <c r="F863" s="348"/>
    </row>
    <row r="864" spans="1:6" ht="39.75" thickTop="1" thickBot="1" x14ac:dyDescent="0.25">
      <c r="A864" s="220"/>
      <c r="B864" s="234" t="s">
        <v>2707</v>
      </c>
      <c r="C864" s="221"/>
      <c r="D864" s="222"/>
      <c r="E864" s="194"/>
      <c r="F864" s="346">
        <f>SUM(F806:F863)</f>
        <v>0</v>
      </c>
    </row>
    <row r="865" spans="1:6" ht="13.5" thickTop="1" x14ac:dyDescent="0.2">
      <c r="A865" s="91"/>
      <c r="B865" s="229"/>
      <c r="C865" s="224"/>
      <c r="D865" s="225"/>
      <c r="E865" s="195"/>
      <c r="F865" s="347"/>
    </row>
    <row r="866" spans="1:6" x14ac:dyDescent="0.2">
      <c r="A866" s="171" t="s">
        <v>2708</v>
      </c>
      <c r="B866" s="46" t="s">
        <v>2709</v>
      </c>
      <c r="C866" s="36"/>
      <c r="D866" s="37"/>
      <c r="E866" s="38"/>
      <c r="F866" s="344"/>
    </row>
    <row r="867" spans="1:6" ht="51" x14ac:dyDescent="0.2">
      <c r="A867" s="171"/>
      <c r="B867" s="226" t="s">
        <v>363</v>
      </c>
      <c r="C867" s="36"/>
      <c r="D867" s="37"/>
      <c r="E867" s="38"/>
      <c r="F867" s="344"/>
    </row>
    <row r="868" spans="1:6" x14ac:dyDescent="0.2">
      <c r="A868" s="171"/>
      <c r="B868" s="43"/>
      <c r="C868" s="36"/>
      <c r="D868" s="37"/>
      <c r="E868" s="38"/>
      <c r="F868" s="344"/>
    </row>
    <row r="869" spans="1:6" ht="165.75" x14ac:dyDescent="0.2">
      <c r="A869" s="68" t="s">
        <v>2710</v>
      </c>
      <c r="B869" s="43" t="s">
        <v>2711</v>
      </c>
      <c r="C869" s="36" t="s">
        <v>518</v>
      </c>
      <c r="D869" s="37">
        <v>56</v>
      </c>
      <c r="E869" s="112"/>
      <c r="F869" s="344">
        <f>ROUND(D869*E869,2)</f>
        <v>0</v>
      </c>
    </row>
    <row r="870" spans="1:6" x14ac:dyDescent="0.2">
      <c r="A870" s="171"/>
      <c r="B870" s="43"/>
      <c r="C870" s="36"/>
      <c r="D870" s="37"/>
      <c r="E870" s="38"/>
      <c r="F870" s="344"/>
    </row>
    <row r="871" spans="1:6" ht="127.5" x14ac:dyDescent="0.2">
      <c r="A871" s="68" t="s">
        <v>2712</v>
      </c>
      <c r="B871" s="43" t="s">
        <v>2713</v>
      </c>
      <c r="C871" s="36" t="s">
        <v>518</v>
      </c>
      <c r="D871" s="37">
        <v>190</v>
      </c>
      <c r="E871" s="112"/>
      <c r="F871" s="344">
        <f>ROUND(D871*E871,2)</f>
        <v>0</v>
      </c>
    </row>
    <row r="872" spans="1:6" x14ac:dyDescent="0.2">
      <c r="A872" s="171"/>
      <c r="B872" s="43"/>
      <c r="C872" s="36"/>
      <c r="D872" s="37"/>
      <c r="E872" s="38"/>
      <c r="F872" s="344"/>
    </row>
    <row r="873" spans="1:6" ht="89.25" x14ac:dyDescent="0.2">
      <c r="A873" s="68" t="s">
        <v>2714</v>
      </c>
      <c r="B873" s="64" t="s">
        <v>1989</v>
      </c>
      <c r="C873" s="36" t="s">
        <v>518</v>
      </c>
      <c r="D873" s="37">
        <v>5</v>
      </c>
      <c r="E873" s="112"/>
      <c r="F873" s="344">
        <f>ROUND(D873*E873,2)</f>
        <v>0</v>
      </c>
    </row>
    <row r="874" spans="1:6" ht="13.5" thickBot="1" x14ac:dyDescent="0.25">
      <c r="A874" s="86"/>
      <c r="B874" s="76"/>
      <c r="C874" s="39"/>
      <c r="D874" s="40"/>
      <c r="E874" s="197"/>
      <c r="F874" s="347"/>
    </row>
    <row r="875" spans="1:6" s="177" customFormat="1" ht="14.25" thickTop="1" thickBot="1" x14ac:dyDescent="0.25">
      <c r="A875" s="220"/>
      <c r="B875" s="228" t="s">
        <v>1990</v>
      </c>
      <c r="C875" s="221"/>
      <c r="D875" s="222"/>
      <c r="E875" s="194"/>
      <c r="F875" s="346">
        <f>SUM(F869:F874)</f>
        <v>0</v>
      </c>
    </row>
    <row r="876" spans="1:6" ht="13.5" thickTop="1" x14ac:dyDescent="0.2">
      <c r="A876" s="91"/>
      <c r="B876" s="229"/>
      <c r="C876" s="224"/>
      <c r="D876" s="225"/>
      <c r="E876" s="195"/>
      <c r="F876" s="347"/>
    </row>
    <row r="877" spans="1:6" x14ac:dyDescent="0.2">
      <c r="A877" s="68"/>
      <c r="B877" s="88"/>
      <c r="C877" s="36"/>
      <c r="D877" s="37"/>
      <c r="E877" s="38"/>
      <c r="F877" s="344"/>
    </row>
    <row r="878" spans="1:6" x14ac:dyDescent="0.2">
      <c r="A878" s="171" t="s">
        <v>2715</v>
      </c>
      <c r="B878" s="46" t="s">
        <v>810</v>
      </c>
      <c r="C878" s="36"/>
      <c r="D878" s="37"/>
      <c r="E878" s="38"/>
      <c r="F878" s="344"/>
    </row>
    <row r="879" spans="1:6" ht="51" x14ac:dyDescent="0.2">
      <c r="A879" s="171"/>
      <c r="B879" s="226" t="s">
        <v>363</v>
      </c>
      <c r="C879" s="36"/>
      <c r="D879" s="37"/>
      <c r="E879" s="38"/>
      <c r="F879" s="344"/>
    </row>
    <row r="880" spans="1:6" x14ac:dyDescent="0.2">
      <c r="A880" s="171"/>
      <c r="B880" s="43"/>
      <c r="C880" s="36"/>
      <c r="D880" s="37"/>
      <c r="E880" s="38"/>
      <c r="F880" s="344"/>
    </row>
    <row r="881" spans="1:6" ht="140.25" x14ac:dyDescent="0.2">
      <c r="A881" s="68" t="s">
        <v>2716</v>
      </c>
      <c r="B881" s="43" t="s">
        <v>2717</v>
      </c>
      <c r="C881" s="36"/>
      <c r="D881" s="37"/>
      <c r="E881" s="38"/>
      <c r="F881" s="344"/>
    </row>
    <row r="882" spans="1:6" x14ac:dyDescent="0.2">
      <c r="A882" s="68" t="s">
        <v>149</v>
      </c>
      <c r="B882" s="43" t="s">
        <v>1998</v>
      </c>
      <c r="C882" s="36" t="s">
        <v>518</v>
      </c>
      <c r="D882" s="37">
        <v>615</v>
      </c>
      <c r="E882" s="112"/>
      <c r="F882" s="344">
        <f t="shared" ref="F882:F885" si="71">ROUND(D882*E882,2)</f>
        <v>0</v>
      </c>
    </row>
    <row r="883" spans="1:6" x14ac:dyDescent="0.2">
      <c r="A883" s="68" t="s">
        <v>152</v>
      </c>
      <c r="B883" s="43" t="s">
        <v>1994</v>
      </c>
      <c r="C883" s="36" t="s">
        <v>518</v>
      </c>
      <c r="D883" s="37">
        <v>1480</v>
      </c>
      <c r="E883" s="112"/>
      <c r="F883" s="344">
        <f t="shared" si="71"/>
        <v>0</v>
      </c>
    </row>
    <row r="884" spans="1:6" ht="25.5" x14ac:dyDescent="0.2">
      <c r="A884" s="68" t="s">
        <v>235</v>
      </c>
      <c r="B884" s="43" t="s">
        <v>2718</v>
      </c>
      <c r="C884" s="36" t="s">
        <v>518</v>
      </c>
      <c r="D884" s="37">
        <v>430</v>
      </c>
      <c r="E884" s="112"/>
      <c r="F884" s="344">
        <f t="shared" si="71"/>
        <v>0</v>
      </c>
    </row>
    <row r="885" spans="1:6" x14ac:dyDescent="0.2">
      <c r="A885" s="68" t="s">
        <v>271</v>
      </c>
      <c r="B885" s="43" t="s">
        <v>1996</v>
      </c>
      <c r="C885" s="36" t="s">
        <v>518</v>
      </c>
      <c r="D885" s="37">
        <v>477</v>
      </c>
      <c r="E885" s="112"/>
      <c r="F885" s="344">
        <f t="shared" si="71"/>
        <v>0</v>
      </c>
    </row>
    <row r="886" spans="1:6" x14ac:dyDescent="0.2">
      <c r="A886" s="171"/>
      <c r="B886" s="43"/>
      <c r="C886" s="36"/>
      <c r="D886" s="37"/>
      <c r="E886" s="38"/>
      <c r="F886" s="344"/>
    </row>
    <row r="887" spans="1:6" ht="140.25" x14ac:dyDescent="0.2">
      <c r="A887" s="68" t="s">
        <v>2719</v>
      </c>
      <c r="B887" s="43" t="s">
        <v>2720</v>
      </c>
      <c r="C887" s="36"/>
      <c r="D887" s="37"/>
      <c r="E887" s="38"/>
      <c r="F887" s="344"/>
    </row>
    <row r="888" spans="1:6" x14ac:dyDescent="0.2">
      <c r="A888" s="68" t="s">
        <v>149</v>
      </c>
      <c r="B888" s="43" t="s">
        <v>2721</v>
      </c>
      <c r="C888" s="36" t="s">
        <v>518</v>
      </c>
      <c r="D888" s="37">
        <v>430</v>
      </c>
      <c r="E888" s="112"/>
      <c r="F888" s="344">
        <f t="shared" ref="F888:F889" si="72">ROUND(D888*E888,2)</f>
        <v>0</v>
      </c>
    </row>
    <row r="889" spans="1:6" x14ac:dyDescent="0.2">
      <c r="A889" s="68" t="s">
        <v>152</v>
      </c>
      <c r="B889" s="43" t="s">
        <v>1999</v>
      </c>
      <c r="C889" s="36" t="s">
        <v>518</v>
      </c>
      <c r="D889" s="37">
        <v>76</v>
      </c>
      <c r="E889" s="112"/>
      <c r="F889" s="344">
        <f t="shared" si="72"/>
        <v>0</v>
      </c>
    </row>
    <row r="890" spans="1:6" ht="13.5" thickBot="1" x14ac:dyDescent="0.25">
      <c r="A890" s="68"/>
      <c r="B890" s="43"/>
      <c r="C890" s="36"/>
      <c r="D890" s="37"/>
      <c r="E890" s="38"/>
      <c r="F890" s="344"/>
    </row>
    <row r="891" spans="1:6" ht="14.25" thickTop="1" thickBot="1" x14ac:dyDescent="0.25">
      <c r="A891" s="220"/>
      <c r="B891" s="228" t="s">
        <v>813</v>
      </c>
      <c r="C891" s="221"/>
      <c r="D891" s="222"/>
      <c r="E891" s="194"/>
      <c r="F891" s="346">
        <f>SUM(F881:F890)</f>
        <v>0</v>
      </c>
    </row>
    <row r="892" spans="1:6" s="177" customFormat="1" ht="13.5" thickTop="1" x14ac:dyDescent="0.2">
      <c r="A892" s="91"/>
      <c r="B892" s="229"/>
      <c r="C892" s="224"/>
      <c r="D892" s="225"/>
      <c r="E892" s="195"/>
      <c r="F892" s="347"/>
    </row>
    <row r="893" spans="1:6" x14ac:dyDescent="0.2">
      <c r="A893" s="68"/>
      <c r="B893" s="88"/>
      <c r="C893" s="36"/>
      <c r="D893" s="37"/>
      <c r="E893" s="38"/>
      <c r="F893" s="344"/>
    </row>
    <row r="894" spans="1:6" x14ac:dyDescent="0.2">
      <c r="A894" s="171" t="s">
        <v>2722</v>
      </c>
      <c r="B894" s="46" t="s">
        <v>815</v>
      </c>
      <c r="C894" s="36"/>
      <c r="D894" s="37"/>
      <c r="E894" s="38"/>
      <c r="F894" s="344"/>
    </row>
    <row r="895" spans="1:6" ht="76.5" x14ac:dyDescent="0.2">
      <c r="A895" s="68"/>
      <c r="B895" s="170" t="s">
        <v>816</v>
      </c>
      <c r="C895" s="36"/>
      <c r="D895" s="37"/>
      <c r="E895" s="38"/>
      <c r="F895" s="344"/>
    </row>
    <row r="896" spans="1:6" ht="76.5" x14ac:dyDescent="0.2">
      <c r="A896" s="68"/>
      <c r="B896" s="170" t="s">
        <v>1298</v>
      </c>
      <c r="C896" s="36"/>
      <c r="D896" s="37"/>
      <c r="E896" s="38"/>
      <c r="F896" s="344"/>
    </row>
    <row r="897" spans="1:6" ht="256.5" x14ac:dyDescent="0.2">
      <c r="A897" s="68"/>
      <c r="B897" s="60" t="s">
        <v>72</v>
      </c>
      <c r="C897" s="36"/>
      <c r="D897" s="37"/>
      <c r="E897" s="38"/>
      <c r="F897" s="344"/>
    </row>
    <row r="898" spans="1:6" ht="360" x14ac:dyDescent="0.2">
      <c r="A898" s="68"/>
      <c r="B898" s="60" t="s">
        <v>118</v>
      </c>
      <c r="C898" s="36"/>
      <c r="D898" s="37"/>
      <c r="E898" s="38"/>
      <c r="F898" s="344"/>
    </row>
    <row r="899" spans="1:6" ht="344.25" x14ac:dyDescent="0.2">
      <c r="A899" s="68"/>
      <c r="B899" s="60" t="s">
        <v>2723</v>
      </c>
      <c r="C899" s="36"/>
      <c r="D899" s="37"/>
      <c r="E899" s="38"/>
      <c r="F899" s="344"/>
    </row>
    <row r="900" spans="1:6" ht="269.25" x14ac:dyDescent="0.2">
      <c r="A900" s="68"/>
      <c r="B900" s="60" t="s">
        <v>2724</v>
      </c>
      <c r="C900" s="265"/>
      <c r="D900" s="37"/>
      <c r="E900" s="38"/>
      <c r="F900" s="344"/>
    </row>
    <row r="901" spans="1:6" ht="165.75" x14ac:dyDescent="0.2">
      <c r="A901" s="68"/>
      <c r="B901" s="60" t="s">
        <v>2725</v>
      </c>
      <c r="C901" s="265"/>
      <c r="D901" s="37"/>
      <c r="E901" s="38"/>
      <c r="F901" s="344"/>
    </row>
    <row r="902" spans="1:6" x14ac:dyDescent="0.2">
      <c r="A902" s="68"/>
      <c r="B902" s="170"/>
      <c r="C902" s="265"/>
      <c r="D902" s="37"/>
      <c r="E902" s="38"/>
      <c r="F902" s="344"/>
    </row>
    <row r="903" spans="1:6" ht="331.5" x14ac:dyDescent="0.2">
      <c r="A903" s="68"/>
      <c r="B903" s="60" t="s">
        <v>51</v>
      </c>
      <c r="C903" s="265"/>
      <c r="D903" s="37"/>
      <c r="E903" s="38"/>
      <c r="F903" s="344"/>
    </row>
    <row r="904" spans="1:6" ht="312" x14ac:dyDescent="0.2">
      <c r="A904" s="68"/>
      <c r="B904" s="60" t="s">
        <v>1301</v>
      </c>
      <c r="C904" s="265"/>
      <c r="D904" s="37"/>
      <c r="E904" s="38"/>
      <c r="F904" s="344"/>
    </row>
    <row r="905" spans="1:6" ht="267.75" x14ac:dyDescent="0.2">
      <c r="A905" s="68"/>
      <c r="B905" s="60" t="s">
        <v>123</v>
      </c>
      <c r="C905" s="265"/>
      <c r="D905" s="37"/>
      <c r="E905" s="38"/>
      <c r="F905" s="344"/>
    </row>
    <row r="906" spans="1:6" ht="216.75" x14ac:dyDescent="0.2">
      <c r="A906" s="68"/>
      <c r="B906" s="60" t="s">
        <v>2726</v>
      </c>
      <c r="C906" s="265"/>
      <c r="D906" s="37"/>
      <c r="E906" s="38"/>
      <c r="F906" s="344"/>
    </row>
    <row r="907" spans="1:6" x14ac:dyDescent="0.2">
      <c r="A907" s="68"/>
      <c r="B907" s="60"/>
      <c r="C907" s="265"/>
      <c r="D907" s="37"/>
      <c r="E907" s="38"/>
      <c r="F907" s="344"/>
    </row>
    <row r="908" spans="1:6" ht="331.5" x14ac:dyDescent="0.2">
      <c r="A908" s="68"/>
      <c r="B908" s="60" t="s">
        <v>52</v>
      </c>
      <c r="C908" s="265"/>
      <c r="D908" s="37"/>
      <c r="E908" s="38"/>
      <c r="F908" s="344"/>
    </row>
    <row r="909" spans="1:6" ht="165.75" x14ac:dyDescent="0.2">
      <c r="A909" s="68"/>
      <c r="B909" s="60" t="s">
        <v>2727</v>
      </c>
      <c r="C909" s="265"/>
      <c r="D909" s="37"/>
      <c r="E909" s="38"/>
      <c r="F909" s="344"/>
    </row>
    <row r="910" spans="1:6" x14ac:dyDescent="0.2">
      <c r="A910" s="68"/>
      <c r="B910" s="60"/>
      <c r="C910" s="265"/>
      <c r="D910" s="37"/>
      <c r="E910" s="38"/>
      <c r="F910" s="344"/>
    </row>
    <row r="911" spans="1:6" ht="76.5" x14ac:dyDescent="0.2">
      <c r="A911" s="171"/>
      <c r="B911" s="60" t="s">
        <v>53</v>
      </c>
      <c r="C911" s="36"/>
      <c r="D911" s="37"/>
      <c r="E911" s="38"/>
      <c r="F911" s="344"/>
    </row>
    <row r="912" spans="1:6" ht="216.75" x14ac:dyDescent="0.2">
      <c r="A912" s="171"/>
      <c r="B912" s="60" t="s">
        <v>2728</v>
      </c>
      <c r="C912" s="36"/>
      <c r="D912" s="37"/>
      <c r="E912" s="38"/>
      <c r="F912" s="344"/>
    </row>
    <row r="913" spans="1:6" x14ac:dyDescent="0.2">
      <c r="A913" s="171"/>
      <c r="B913" s="60"/>
      <c r="C913" s="36"/>
      <c r="D913" s="37"/>
      <c r="E913" s="38"/>
      <c r="F913" s="344"/>
    </row>
    <row r="914" spans="1:6" ht="293.25" x14ac:dyDescent="0.2">
      <c r="A914" s="171"/>
      <c r="B914" s="172" t="s">
        <v>71</v>
      </c>
      <c r="C914" s="36"/>
      <c r="D914" s="37"/>
      <c r="E914" s="38"/>
      <c r="F914" s="344"/>
    </row>
    <row r="915" spans="1:6" ht="344.25" x14ac:dyDescent="0.2">
      <c r="A915" s="171"/>
      <c r="B915" s="60" t="s">
        <v>111</v>
      </c>
      <c r="C915" s="36"/>
      <c r="D915" s="37"/>
      <c r="E915" s="38"/>
      <c r="F915" s="344"/>
    </row>
    <row r="916" spans="1:6" x14ac:dyDescent="0.2">
      <c r="A916" s="171"/>
      <c r="B916" s="60"/>
      <c r="C916" s="36"/>
      <c r="D916" s="37"/>
      <c r="E916" s="38"/>
      <c r="F916" s="344"/>
    </row>
    <row r="917" spans="1:6" ht="229.5" x14ac:dyDescent="0.2">
      <c r="A917" s="68" t="s">
        <v>2729</v>
      </c>
      <c r="B917" s="60" t="s">
        <v>2730</v>
      </c>
      <c r="C917" s="36" t="s">
        <v>151</v>
      </c>
      <c r="D917" s="37">
        <v>26</v>
      </c>
      <c r="E917" s="112"/>
      <c r="F917" s="344">
        <f>ROUND(D917*E917,2)</f>
        <v>0</v>
      </c>
    </row>
    <row r="918" spans="1:6" x14ac:dyDescent="0.2">
      <c r="A918" s="171"/>
      <c r="B918" s="60"/>
      <c r="C918" s="36"/>
      <c r="D918" s="37"/>
      <c r="E918" s="38"/>
      <c r="F918" s="344"/>
    </row>
    <row r="919" spans="1:6" ht="140.25" x14ac:dyDescent="0.2">
      <c r="A919" s="68" t="s">
        <v>2731</v>
      </c>
      <c r="B919" s="60" t="s">
        <v>2732</v>
      </c>
      <c r="C919" s="36" t="s">
        <v>518</v>
      </c>
      <c r="D919" s="37">
        <v>339</v>
      </c>
      <c r="E919" s="112"/>
      <c r="F919" s="344">
        <f>ROUND(D919*E919,2)</f>
        <v>0</v>
      </c>
    </row>
    <row r="920" spans="1:6" x14ac:dyDescent="0.2">
      <c r="A920" s="171"/>
      <c r="B920" s="60"/>
      <c r="C920" s="36"/>
      <c r="D920" s="37"/>
      <c r="E920" s="38"/>
      <c r="F920" s="344"/>
    </row>
    <row r="921" spans="1:6" ht="102" x14ac:dyDescent="0.2">
      <c r="A921" s="68" t="s">
        <v>2733</v>
      </c>
      <c r="B921" s="60" t="s">
        <v>2734</v>
      </c>
      <c r="C921" s="36" t="s">
        <v>518</v>
      </c>
      <c r="D921" s="37">
        <v>25.2</v>
      </c>
      <c r="E921" s="112"/>
      <c r="F921" s="344">
        <f>ROUND(D921*E921,2)</f>
        <v>0</v>
      </c>
    </row>
    <row r="922" spans="1:6" x14ac:dyDescent="0.2">
      <c r="A922" s="68"/>
      <c r="B922" s="60"/>
      <c r="C922" s="36"/>
      <c r="D922" s="37"/>
      <c r="E922" s="38"/>
      <c r="F922" s="344"/>
    </row>
    <row r="923" spans="1:6" ht="63.75" x14ac:dyDescent="0.2">
      <c r="A923" s="68" t="s">
        <v>2735</v>
      </c>
      <c r="B923" s="60" t="s">
        <v>2009</v>
      </c>
      <c r="C923" s="36"/>
      <c r="D923" s="37"/>
      <c r="E923" s="38"/>
      <c r="F923" s="344"/>
    </row>
    <row r="924" spans="1:6" x14ac:dyDescent="0.2">
      <c r="A924" s="68" t="s">
        <v>149</v>
      </c>
      <c r="B924" s="60" t="s">
        <v>2010</v>
      </c>
      <c r="C924" s="36" t="s">
        <v>227</v>
      </c>
      <c r="D924" s="37">
        <v>170</v>
      </c>
      <c r="E924" s="112"/>
      <c r="F924" s="344">
        <f t="shared" ref="F924:F925" si="73">ROUND(D924*E924,2)</f>
        <v>0</v>
      </c>
    </row>
    <row r="925" spans="1:6" x14ac:dyDescent="0.2">
      <c r="A925" s="68" t="s">
        <v>152</v>
      </c>
      <c r="B925" s="60" t="s">
        <v>2011</v>
      </c>
      <c r="C925" s="36" t="s">
        <v>227</v>
      </c>
      <c r="D925" s="37">
        <v>250</v>
      </c>
      <c r="E925" s="112"/>
      <c r="F925" s="344">
        <f t="shared" si="73"/>
        <v>0</v>
      </c>
    </row>
    <row r="926" spans="1:6" x14ac:dyDescent="0.2">
      <c r="A926" s="171"/>
      <c r="B926" s="60"/>
      <c r="C926" s="36"/>
      <c r="D926" s="37"/>
      <c r="E926" s="38"/>
      <c r="F926" s="344"/>
    </row>
    <row r="927" spans="1:6" ht="293.25" x14ac:dyDescent="0.2">
      <c r="A927" s="68" t="s">
        <v>2736</v>
      </c>
      <c r="B927" s="60" t="s">
        <v>2737</v>
      </c>
      <c r="C927" s="36"/>
      <c r="D927" s="37"/>
      <c r="E927" s="38"/>
      <c r="F927" s="344"/>
    </row>
    <row r="928" spans="1:6" x14ac:dyDescent="0.2">
      <c r="A928" s="68" t="s">
        <v>149</v>
      </c>
      <c r="B928" s="60" t="s">
        <v>2005</v>
      </c>
      <c r="C928" s="36" t="s">
        <v>518</v>
      </c>
      <c r="D928" s="37">
        <v>120</v>
      </c>
      <c r="E928" s="112"/>
      <c r="F928" s="344">
        <f t="shared" ref="F928:F930" si="74">ROUND(D928*E928,2)</f>
        <v>0</v>
      </c>
    </row>
    <row r="929" spans="1:6" x14ac:dyDescent="0.2">
      <c r="A929" s="68" t="s">
        <v>152</v>
      </c>
      <c r="B929" s="60" t="s">
        <v>2016</v>
      </c>
      <c r="C929" s="36" t="s">
        <v>227</v>
      </c>
      <c r="D929" s="37">
        <v>6</v>
      </c>
      <c r="E929" s="112"/>
      <c r="F929" s="344">
        <f t="shared" si="74"/>
        <v>0</v>
      </c>
    </row>
    <row r="930" spans="1:6" x14ac:dyDescent="0.2">
      <c r="A930" s="171" t="s">
        <v>1289</v>
      </c>
      <c r="B930" s="60" t="s">
        <v>2738</v>
      </c>
      <c r="C930" s="36" t="s">
        <v>116</v>
      </c>
      <c r="D930" s="37">
        <v>4</v>
      </c>
      <c r="E930" s="112"/>
      <c r="F930" s="344">
        <f t="shared" si="74"/>
        <v>0</v>
      </c>
    </row>
    <row r="931" spans="1:6" x14ac:dyDescent="0.2">
      <c r="A931" s="171"/>
      <c r="B931" s="60"/>
      <c r="C931" s="36"/>
      <c r="D931" s="37"/>
      <c r="E931" s="38"/>
      <c r="F931" s="344"/>
    </row>
    <row r="932" spans="1:6" ht="153" x14ac:dyDescent="0.2">
      <c r="A932" s="68" t="s">
        <v>2739</v>
      </c>
      <c r="B932" s="60" t="s">
        <v>2740</v>
      </c>
      <c r="C932" s="36"/>
      <c r="D932" s="37"/>
      <c r="E932" s="38"/>
      <c r="F932" s="344"/>
    </row>
    <row r="933" spans="1:6" x14ac:dyDescent="0.2">
      <c r="A933" s="171" t="s">
        <v>2741</v>
      </c>
      <c r="B933" s="60" t="s">
        <v>2005</v>
      </c>
      <c r="C933" s="36" t="s">
        <v>518</v>
      </c>
      <c r="D933" s="37">
        <v>18</v>
      </c>
      <c r="E933" s="112"/>
      <c r="F933" s="344">
        <f t="shared" ref="F933:F934" si="75">ROUND(D933*E933,2)</f>
        <v>0</v>
      </c>
    </row>
    <row r="934" spans="1:6" x14ac:dyDescent="0.2">
      <c r="A934" s="171" t="s">
        <v>2742</v>
      </c>
      <c r="B934" s="60" t="s">
        <v>2016</v>
      </c>
      <c r="C934" s="36" t="s">
        <v>227</v>
      </c>
      <c r="D934" s="37">
        <v>6</v>
      </c>
      <c r="E934" s="112"/>
      <c r="F934" s="344">
        <f t="shared" si="75"/>
        <v>0</v>
      </c>
    </row>
    <row r="935" spans="1:6" x14ac:dyDescent="0.2">
      <c r="A935" s="171"/>
      <c r="B935" s="60"/>
      <c r="C935" s="36"/>
      <c r="D935" s="37"/>
      <c r="E935" s="38"/>
      <c r="F935" s="344"/>
    </row>
    <row r="936" spans="1:6" ht="102" x14ac:dyDescent="0.2">
      <c r="A936" s="68" t="s">
        <v>2743</v>
      </c>
      <c r="B936" s="60" t="s">
        <v>2744</v>
      </c>
      <c r="C936" s="36" t="s">
        <v>518</v>
      </c>
      <c r="D936" s="37">
        <v>4.5</v>
      </c>
      <c r="E936" s="112"/>
      <c r="F936" s="344">
        <f>ROUND(D936*E936,2)</f>
        <v>0</v>
      </c>
    </row>
    <row r="937" spans="1:6" x14ac:dyDescent="0.2">
      <c r="A937" s="171"/>
      <c r="B937" s="60"/>
      <c r="C937" s="36"/>
      <c r="D937" s="37"/>
      <c r="E937" s="38"/>
      <c r="F937" s="344"/>
    </row>
    <row r="938" spans="1:6" ht="204" x14ac:dyDescent="0.2">
      <c r="A938" s="68" t="s">
        <v>2745</v>
      </c>
      <c r="B938" s="60" t="s">
        <v>2746</v>
      </c>
      <c r="C938" s="36"/>
      <c r="D938" s="37"/>
      <c r="E938" s="38"/>
      <c r="F938" s="344"/>
    </row>
    <row r="939" spans="1:6" x14ac:dyDescent="0.2">
      <c r="A939" s="68" t="s">
        <v>149</v>
      </c>
      <c r="B939" s="60" t="s">
        <v>2747</v>
      </c>
      <c r="C939" s="36" t="s">
        <v>518</v>
      </c>
      <c r="D939" s="37">
        <v>5.3</v>
      </c>
      <c r="E939" s="112"/>
      <c r="F939" s="344">
        <f t="shared" ref="F939:F941" si="76">ROUND(D939*E939,2)</f>
        <v>0</v>
      </c>
    </row>
    <row r="940" spans="1:6" x14ac:dyDescent="0.2">
      <c r="A940" s="68" t="s">
        <v>152</v>
      </c>
      <c r="B940" s="60" t="s">
        <v>2748</v>
      </c>
      <c r="C940" s="36" t="s">
        <v>227</v>
      </c>
      <c r="D940" s="37">
        <v>2.1</v>
      </c>
      <c r="E940" s="112"/>
      <c r="F940" s="344">
        <f t="shared" si="76"/>
        <v>0</v>
      </c>
    </row>
    <row r="941" spans="1:6" x14ac:dyDescent="0.2">
      <c r="A941" s="171" t="s">
        <v>1289</v>
      </c>
      <c r="B941" s="60" t="s">
        <v>2016</v>
      </c>
      <c r="C941" s="36" t="s">
        <v>227</v>
      </c>
      <c r="D941" s="37">
        <v>7</v>
      </c>
      <c r="E941" s="112"/>
      <c r="F941" s="344">
        <f t="shared" si="76"/>
        <v>0</v>
      </c>
    </row>
    <row r="942" spans="1:6" x14ac:dyDescent="0.2">
      <c r="A942" s="171"/>
      <c r="B942" s="60"/>
      <c r="C942" s="36"/>
      <c r="D942" s="37"/>
      <c r="E942" s="38"/>
      <c r="F942" s="344"/>
    </row>
    <row r="943" spans="1:6" ht="38.25" x14ac:dyDescent="0.2">
      <c r="A943" s="68" t="s">
        <v>2749</v>
      </c>
      <c r="B943" s="60" t="s">
        <v>2750</v>
      </c>
      <c r="C943" s="36" t="s">
        <v>518</v>
      </c>
      <c r="D943" s="37">
        <v>1.6</v>
      </c>
      <c r="E943" s="112"/>
      <c r="F943" s="344">
        <f>ROUND(D943*E943,2)</f>
        <v>0</v>
      </c>
    </row>
    <row r="944" spans="1:6" x14ac:dyDescent="0.2">
      <c r="A944" s="171"/>
      <c r="B944" s="60"/>
      <c r="C944" s="36"/>
      <c r="D944" s="37"/>
      <c r="E944" s="38"/>
      <c r="F944" s="344"/>
    </row>
    <row r="945" spans="1:6" ht="191.25" x14ac:dyDescent="0.2">
      <c r="A945" s="68" t="s">
        <v>2751</v>
      </c>
      <c r="B945" s="60" t="s">
        <v>2752</v>
      </c>
      <c r="C945" s="36" t="s">
        <v>227</v>
      </c>
      <c r="D945" s="37">
        <v>260</v>
      </c>
      <c r="E945" s="112"/>
      <c r="F945" s="344">
        <f>ROUND(D945*E945,2)</f>
        <v>0</v>
      </c>
    </row>
    <row r="946" spans="1:6" x14ac:dyDescent="0.2">
      <c r="A946" s="68"/>
      <c r="B946" s="60"/>
      <c r="C946" s="36"/>
      <c r="D946" s="37"/>
      <c r="E946" s="38"/>
      <c r="F946" s="344"/>
    </row>
    <row r="947" spans="1:6" ht="114.75" x14ac:dyDescent="0.2">
      <c r="A947" s="68" t="s">
        <v>2753</v>
      </c>
      <c r="B947" s="60" t="s">
        <v>2754</v>
      </c>
      <c r="C947" s="36"/>
      <c r="D947" s="37"/>
      <c r="E947" s="38"/>
      <c r="F947" s="344"/>
    </row>
    <row r="948" spans="1:6" x14ac:dyDescent="0.2">
      <c r="A948" s="68" t="s">
        <v>149</v>
      </c>
      <c r="B948" s="60" t="s">
        <v>2015</v>
      </c>
      <c r="C948" s="36" t="s">
        <v>518</v>
      </c>
      <c r="D948" s="37">
        <v>139</v>
      </c>
      <c r="E948" s="112"/>
      <c r="F948" s="344">
        <f t="shared" ref="F948:F949" si="77">ROUND(D948*E948,2)</f>
        <v>0</v>
      </c>
    </row>
    <row r="949" spans="1:6" x14ac:dyDescent="0.2">
      <c r="A949" s="68" t="s">
        <v>152</v>
      </c>
      <c r="B949" s="60" t="s">
        <v>2016</v>
      </c>
      <c r="C949" s="36" t="s">
        <v>227</v>
      </c>
      <c r="D949" s="37">
        <v>115</v>
      </c>
      <c r="E949" s="112"/>
      <c r="F949" s="344">
        <f t="shared" si="77"/>
        <v>0</v>
      </c>
    </row>
    <row r="950" spans="1:6" x14ac:dyDescent="0.2">
      <c r="A950" s="171"/>
      <c r="B950" s="60"/>
      <c r="C950" s="36"/>
      <c r="D950" s="37"/>
      <c r="E950" s="38"/>
      <c r="F950" s="344"/>
    </row>
    <row r="951" spans="1:6" ht="297.75" x14ac:dyDescent="0.2">
      <c r="A951" s="68" t="s">
        <v>2755</v>
      </c>
      <c r="B951" s="65" t="s">
        <v>2756</v>
      </c>
      <c r="C951" s="36"/>
      <c r="D951" s="37"/>
      <c r="E951" s="38"/>
      <c r="F951" s="344"/>
    </row>
    <row r="952" spans="1:6" ht="280.5" x14ac:dyDescent="0.2">
      <c r="A952" s="171"/>
      <c r="B952" s="66" t="s">
        <v>2019</v>
      </c>
      <c r="C952" s="36"/>
      <c r="D952" s="37"/>
      <c r="E952" s="38"/>
      <c r="F952" s="344"/>
    </row>
    <row r="953" spans="1:6" x14ac:dyDescent="0.2">
      <c r="A953" s="68" t="s">
        <v>149</v>
      </c>
      <c r="B953" s="65" t="s">
        <v>2747</v>
      </c>
      <c r="C953" s="36" t="s">
        <v>518</v>
      </c>
      <c r="D953" s="37">
        <v>43.5</v>
      </c>
      <c r="E953" s="112"/>
      <c r="F953" s="344">
        <f t="shared" ref="F953:F954" si="78">ROUND(D953*E953,2)</f>
        <v>0</v>
      </c>
    </row>
    <row r="954" spans="1:6" ht="51" x14ac:dyDescent="0.2">
      <c r="A954" s="68" t="s">
        <v>152</v>
      </c>
      <c r="B954" s="25" t="s">
        <v>2021</v>
      </c>
      <c r="C954" s="36" t="s">
        <v>227</v>
      </c>
      <c r="D954" s="37">
        <v>48</v>
      </c>
      <c r="E954" s="112"/>
      <c r="F954" s="344">
        <f t="shared" si="78"/>
        <v>0</v>
      </c>
    </row>
    <row r="955" spans="1:6" x14ac:dyDescent="0.2">
      <c r="A955" s="171"/>
      <c r="B955" s="25"/>
      <c r="C955" s="36"/>
      <c r="D955" s="37"/>
      <c r="E955" s="38"/>
      <c r="F955" s="344"/>
    </row>
    <row r="956" spans="1:6" ht="38.25" x14ac:dyDescent="0.2">
      <c r="A956" s="68" t="s">
        <v>2757</v>
      </c>
      <c r="B956" s="25" t="s">
        <v>2758</v>
      </c>
      <c r="C956" s="36"/>
      <c r="D956" s="37"/>
      <c r="E956" s="38"/>
      <c r="F956" s="344"/>
    </row>
    <row r="957" spans="1:6" ht="38.25" x14ac:dyDescent="0.2">
      <c r="A957" s="68" t="s">
        <v>149</v>
      </c>
      <c r="B957" s="67" t="s">
        <v>2024</v>
      </c>
      <c r="C957" s="36" t="s">
        <v>518</v>
      </c>
      <c r="D957" s="37">
        <v>170</v>
      </c>
      <c r="E957" s="112"/>
      <c r="F957" s="344">
        <f t="shared" ref="F957:F958" si="79">ROUND(D957*E957,2)</f>
        <v>0</v>
      </c>
    </row>
    <row r="958" spans="1:6" ht="38.25" x14ac:dyDescent="0.2">
      <c r="A958" s="68" t="s">
        <v>152</v>
      </c>
      <c r="B958" s="67" t="s">
        <v>2025</v>
      </c>
      <c r="C958" s="36" t="s">
        <v>518</v>
      </c>
      <c r="D958" s="37">
        <v>55</v>
      </c>
      <c r="E958" s="112"/>
      <c r="F958" s="344">
        <f t="shared" si="79"/>
        <v>0</v>
      </c>
    </row>
    <row r="959" spans="1:6" x14ac:dyDescent="0.2">
      <c r="A959" s="171"/>
      <c r="B959" s="25"/>
      <c r="C959" s="36"/>
      <c r="D959" s="37"/>
      <c r="E959" s="38"/>
      <c r="F959" s="344"/>
    </row>
    <row r="960" spans="1:6" ht="153" x14ac:dyDescent="0.2">
      <c r="A960" s="68" t="s">
        <v>2759</v>
      </c>
      <c r="B960" s="80" t="s">
        <v>2760</v>
      </c>
      <c r="C960" s="36"/>
      <c r="D960" s="37"/>
      <c r="E960" s="38"/>
      <c r="F960" s="344"/>
    </row>
    <row r="961" spans="1:6" x14ac:dyDescent="0.2">
      <c r="A961" s="68" t="s">
        <v>149</v>
      </c>
      <c r="B961" s="80" t="s">
        <v>2029</v>
      </c>
      <c r="C961" s="36" t="s">
        <v>518</v>
      </c>
      <c r="D961" s="37">
        <v>422</v>
      </c>
      <c r="E961" s="112"/>
      <c r="F961" s="344">
        <f t="shared" ref="F961:F962" si="80">ROUND(D961*E961,2)</f>
        <v>0</v>
      </c>
    </row>
    <row r="962" spans="1:6" x14ac:dyDescent="0.2">
      <c r="A962" s="68" t="s">
        <v>152</v>
      </c>
      <c r="B962" s="80" t="s">
        <v>1311</v>
      </c>
      <c r="C962" s="36" t="s">
        <v>227</v>
      </c>
      <c r="D962" s="37">
        <v>228</v>
      </c>
      <c r="E962" s="112"/>
      <c r="F962" s="344">
        <f t="shared" si="80"/>
        <v>0</v>
      </c>
    </row>
    <row r="963" spans="1:6" x14ac:dyDescent="0.2">
      <c r="A963" s="68"/>
      <c r="B963" s="80"/>
      <c r="C963" s="36"/>
      <c r="D963" s="37"/>
      <c r="E963" s="38"/>
      <c r="F963" s="344"/>
    </row>
    <row r="964" spans="1:6" ht="178.5" x14ac:dyDescent="0.2">
      <c r="A964" s="68" t="s">
        <v>2761</v>
      </c>
      <c r="B964" s="60" t="s">
        <v>2762</v>
      </c>
      <c r="C964" s="36" t="s">
        <v>518</v>
      </c>
      <c r="D964" s="37">
        <v>142</v>
      </c>
      <c r="E964" s="112"/>
      <c r="F964" s="344">
        <f>ROUND(D964*E964,2)</f>
        <v>0</v>
      </c>
    </row>
    <row r="965" spans="1:6" x14ac:dyDescent="0.2">
      <c r="A965" s="68"/>
      <c r="B965" s="60"/>
      <c r="C965" s="36"/>
      <c r="D965" s="37"/>
      <c r="E965" s="38"/>
      <c r="F965" s="344"/>
    </row>
    <row r="966" spans="1:6" ht="178.5" x14ac:dyDescent="0.2">
      <c r="A966" s="68" t="s">
        <v>2763</v>
      </c>
      <c r="B966" s="64" t="s">
        <v>2764</v>
      </c>
      <c r="C966" s="36" t="s">
        <v>518</v>
      </c>
      <c r="D966" s="37">
        <v>157</v>
      </c>
      <c r="E966" s="112"/>
      <c r="F966" s="344">
        <f>ROUND(D966*E966,2)</f>
        <v>0</v>
      </c>
    </row>
    <row r="967" spans="1:6" ht="13.5" thickBot="1" x14ac:dyDescent="0.25">
      <c r="A967" s="86"/>
      <c r="B967" s="81"/>
      <c r="C967" s="39"/>
      <c r="D967" s="40"/>
      <c r="E967" s="197"/>
      <c r="F967" s="343"/>
    </row>
    <row r="968" spans="1:6" ht="14.25" thickTop="1" thickBot="1" x14ac:dyDescent="0.25">
      <c r="A968" s="220"/>
      <c r="B968" s="228" t="s">
        <v>852</v>
      </c>
      <c r="C968" s="221"/>
      <c r="D968" s="222"/>
      <c r="E968" s="194"/>
      <c r="F968" s="346">
        <f>SUM(F917:F967)</f>
        <v>0</v>
      </c>
    </row>
    <row r="969" spans="1:6" ht="13.5" thickTop="1" x14ac:dyDescent="0.2">
      <c r="A969" s="68"/>
      <c r="B969" s="80"/>
      <c r="C969" s="36"/>
      <c r="D969" s="37"/>
      <c r="E969" s="38"/>
      <c r="F969" s="344"/>
    </row>
    <row r="970" spans="1:6" x14ac:dyDescent="0.2">
      <c r="A970" s="256" t="s">
        <v>2765</v>
      </c>
      <c r="B970" s="266" t="s">
        <v>2766</v>
      </c>
      <c r="C970" s="258"/>
      <c r="D970" s="259"/>
      <c r="E970" s="203"/>
      <c r="F970" s="353"/>
    </row>
    <row r="971" spans="1:6" ht="51" x14ac:dyDescent="0.2">
      <c r="A971" s="256"/>
      <c r="B971" s="226" t="s">
        <v>363</v>
      </c>
      <c r="C971" s="258"/>
      <c r="D971" s="259"/>
      <c r="E971" s="203"/>
      <c r="F971" s="353"/>
    </row>
    <row r="972" spans="1:6" x14ac:dyDescent="0.2">
      <c r="A972" s="256"/>
      <c r="B972" s="226"/>
      <c r="C972" s="258"/>
      <c r="D972" s="259"/>
      <c r="E972" s="203"/>
      <c r="F972" s="353"/>
    </row>
    <row r="973" spans="1:6" ht="165.75" x14ac:dyDescent="0.2">
      <c r="A973" s="68" t="s">
        <v>2767</v>
      </c>
      <c r="B973" s="80" t="s">
        <v>2768</v>
      </c>
      <c r="C973" s="265"/>
      <c r="D973" s="267"/>
      <c r="E973" s="205"/>
      <c r="F973" s="354"/>
    </row>
    <row r="974" spans="1:6" ht="409.5" x14ac:dyDescent="0.2">
      <c r="A974" s="68"/>
      <c r="B974" s="80" t="s">
        <v>2769</v>
      </c>
      <c r="C974" s="36"/>
      <c r="D974" s="37"/>
      <c r="E974" s="38"/>
      <c r="F974" s="344"/>
    </row>
    <row r="975" spans="1:6" ht="178.5" x14ac:dyDescent="0.2">
      <c r="A975" s="68"/>
      <c r="B975" s="80" t="s">
        <v>2770</v>
      </c>
      <c r="C975" s="36"/>
      <c r="D975" s="37"/>
      <c r="E975" s="38"/>
      <c r="F975" s="344"/>
    </row>
    <row r="976" spans="1:6" ht="204" x14ac:dyDescent="0.2">
      <c r="A976" s="68"/>
      <c r="B976" s="80" t="s">
        <v>2771</v>
      </c>
      <c r="C976" s="36"/>
      <c r="D976" s="37"/>
      <c r="E976" s="38"/>
      <c r="F976" s="344"/>
    </row>
    <row r="977" spans="1:6" ht="178.5" x14ac:dyDescent="0.2">
      <c r="A977" s="68"/>
      <c r="B977" s="80" t="s">
        <v>2772</v>
      </c>
      <c r="C977" s="36"/>
      <c r="D977" s="37"/>
      <c r="E977" s="38"/>
      <c r="F977" s="344"/>
    </row>
    <row r="978" spans="1:6" ht="140.25" x14ac:dyDescent="0.2">
      <c r="A978" s="68"/>
      <c r="B978" s="80" t="s">
        <v>2773</v>
      </c>
      <c r="C978" s="36"/>
      <c r="D978" s="37"/>
      <c r="E978" s="38"/>
      <c r="F978" s="344"/>
    </row>
    <row r="979" spans="1:6" ht="191.25" x14ac:dyDescent="0.2">
      <c r="A979" s="68"/>
      <c r="B979" s="80" t="s">
        <v>2774</v>
      </c>
      <c r="C979" s="36"/>
      <c r="D979" s="37"/>
      <c r="E979" s="38"/>
      <c r="F979" s="344"/>
    </row>
    <row r="980" spans="1:6" ht="204" x14ac:dyDescent="0.2">
      <c r="A980" s="68"/>
      <c r="B980" s="80" t="s">
        <v>2775</v>
      </c>
      <c r="C980" s="36"/>
      <c r="D980" s="37"/>
      <c r="E980" s="38"/>
      <c r="F980" s="344"/>
    </row>
    <row r="981" spans="1:6" ht="114.75" x14ac:dyDescent="0.2">
      <c r="A981" s="68"/>
      <c r="B981" s="80" t="s">
        <v>2776</v>
      </c>
      <c r="C981" s="36"/>
      <c r="D981" s="37"/>
      <c r="E981" s="38"/>
      <c r="F981" s="344"/>
    </row>
    <row r="982" spans="1:6" ht="51" x14ac:dyDescent="0.2">
      <c r="A982" s="68"/>
      <c r="B982" s="80" t="s">
        <v>2777</v>
      </c>
      <c r="C982" s="36"/>
      <c r="D982" s="37"/>
      <c r="E982" s="38"/>
      <c r="F982" s="344"/>
    </row>
    <row r="983" spans="1:6" ht="127.5" x14ac:dyDescent="0.2">
      <c r="A983" s="68"/>
      <c r="B983" s="80" t="s">
        <v>2778</v>
      </c>
      <c r="C983" s="36"/>
      <c r="D983" s="37"/>
      <c r="E983" s="38"/>
      <c r="F983" s="344"/>
    </row>
    <row r="984" spans="1:6" ht="102" x14ac:dyDescent="0.2">
      <c r="A984" s="68"/>
      <c r="B984" s="80" t="s">
        <v>2779</v>
      </c>
      <c r="C984" s="36"/>
      <c r="D984" s="37"/>
      <c r="E984" s="38"/>
      <c r="F984" s="344"/>
    </row>
    <row r="985" spans="1:6" ht="255" x14ac:dyDescent="0.2">
      <c r="A985" s="68"/>
      <c r="B985" s="80" t="s">
        <v>2780</v>
      </c>
      <c r="C985" s="36"/>
      <c r="D985" s="37"/>
      <c r="E985" s="38"/>
      <c r="F985" s="344"/>
    </row>
    <row r="986" spans="1:6" ht="204" x14ac:dyDescent="0.2">
      <c r="A986" s="68"/>
      <c r="B986" s="80" t="s">
        <v>2781</v>
      </c>
      <c r="C986" s="36"/>
      <c r="D986" s="37"/>
      <c r="E986" s="38"/>
      <c r="F986" s="344"/>
    </row>
    <row r="987" spans="1:6" ht="102" x14ac:dyDescent="0.2">
      <c r="A987" s="68"/>
      <c r="B987" s="80" t="s">
        <v>2782</v>
      </c>
      <c r="C987" s="36" t="s">
        <v>151</v>
      </c>
      <c r="D987" s="37">
        <v>1</v>
      </c>
      <c r="E987" s="112"/>
      <c r="F987" s="344">
        <f>ROUND(D987*E987,2)</f>
        <v>0</v>
      </c>
    </row>
    <row r="988" spans="1:6" ht="13.5" thickBot="1" x14ac:dyDescent="0.25">
      <c r="A988" s="68"/>
      <c r="B988" s="80"/>
      <c r="C988" s="36"/>
      <c r="D988" s="37"/>
      <c r="E988" s="38"/>
      <c r="F988" s="344"/>
    </row>
    <row r="989" spans="1:6" ht="14.25" thickTop="1" thickBot="1" x14ac:dyDescent="0.25">
      <c r="A989" s="220"/>
      <c r="B989" s="234" t="s">
        <v>2783</v>
      </c>
      <c r="C989" s="221"/>
      <c r="D989" s="222"/>
      <c r="E989" s="194"/>
      <c r="F989" s="346">
        <f>SUM(F974:F988)</f>
        <v>0</v>
      </c>
    </row>
    <row r="990" spans="1:6" s="177" customFormat="1" ht="13.5" thickTop="1" x14ac:dyDescent="0.2">
      <c r="A990" s="268"/>
      <c r="B990" s="269"/>
      <c r="C990" s="270"/>
      <c r="D990" s="271"/>
      <c r="E990" s="206"/>
      <c r="F990" s="355"/>
    </row>
    <row r="991" spans="1:6" x14ac:dyDescent="0.2">
      <c r="A991" s="68"/>
      <c r="B991" s="272"/>
      <c r="C991" s="36"/>
      <c r="D991" s="37"/>
      <c r="E991" s="38"/>
      <c r="F991" s="356"/>
    </row>
    <row r="992" spans="1:6" ht="25.5" x14ac:dyDescent="0.2">
      <c r="A992" s="256" t="s">
        <v>2784</v>
      </c>
      <c r="B992" s="266" t="s">
        <v>2785</v>
      </c>
      <c r="C992" s="258"/>
      <c r="D992" s="259"/>
      <c r="E992" s="203"/>
      <c r="F992" s="353"/>
    </row>
    <row r="993" spans="1:6" x14ac:dyDescent="0.2">
      <c r="A993" s="68"/>
      <c r="B993" s="272"/>
      <c r="C993" s="36"/>
      <c r="D993" s="37"/>
      <c r="E993" s="38"/>
      <c r="F993" s="356"/>
    </row>
    <row r="994" spans="1:6" ht="102" x14ac:dyDescent="0.2">
      <c r="A994" s="68" t="s">
        <v>2786</v>
      </c>
      <c r="B994" s="274" t="s">
        <v>2787</v>
      </c>
      <c r="C994" s="36"/>
      <c r="D994" s="37"/>
      <c r="E994" s="38"/>
      <c r="F994" s="356"/>
    </row>
    <row r="995" spans="1:6" x14ac:dyDescent="0.2">
      <c r="A995" s="68" t="s">
        <v>149</v>
      </c>
      <c r="B995" s="275" t="s">
        <v>2788</v>
      </c>
      <c r="C995" s="36" t="s">
        <v>116</v>
      </c>
      <c r="D995" s="37">
        <v>2</v>
      </c>
      <c r="E995" s="112"/>
      <c r="F995" s="344">
        <f t="shared" ref="F995:F999" si="81">ROUND(D995*E995,2)</f>
        <v>0</v>
      </c>
    </row>
    <row r="996" spans="1:6" x14ac:dyDescent="0.2">
      <c r="A996" s="68" t="s">
        <v>152</v>
      </c>
      <c r="B996" s="275" t="s">
        <v>2789</v>
      </c>
      <c r="C996" s="36" t="s">
        <v>116</v>
      </c>
      <c r="D996" s="37">
        <v>1</v>
      </c>
      <c r="E996" s="112"/>
      <c r="F996" s="344">
        <f t="shared" si="81"/>
        <v>0</v>
      </c>
    </row>
    <row r="997" spans="1:6" x14ac:dyDescent="0.2">
      <c r="A997" s="68" t="s">
        <v>235</v>
      </c>
      <c r="B997" s="275" t="s">
        <v>2790</v>
      </c>
      <c r="C997" s="36" t="s">
        <v>116</v>
      </c>
      <c r="D997" s="37">
        <v>1</v>
      </c>
      <c r="E997" s="112"/>
      <c r="F997" s="344">
        <f t="shared" si="81"/>
        <v>0</v>
      </c>
    </row>
    <row r="998" spans="1:6" x14ac:dyDescent="0.2">
      <c r="A998" s="68" t="s">
        <v>271</v>
      </c>
      <c r="B998" s="275" t="s">
        <v>2043</v>
      </c>
      <c r="C998" s="36" t="s">
        <v>116</v>
      </c>
      <c r="D998" s="37">
        <v>1</v>
      </c>
      <c r="E998" s="112"/>
      <c r="F998" s="344">
        <f t="shared" si="81"/>
        <v>0</v>
      </c>
    </row>
    <row r="999" spans="1:6" x14ac:dyDescent="0.2">
      <c r="A999" s="68" t="s">
        <v>273</v>
      </c>
      <c r="B999" s="275" t="s">
        <v>2040</v>
      </c>
      <c r="C999" s="36" t="s">
        <v>227</v>
      </c>
      <c r="D999" s="37">
        <v>16</v>
      </c>
      <c r="E999" s="112"/>
      <c r="F999" s="344">
        <f t="shared" si="81"/>
        <v>0</v>
      </c>
    </row>
    <row r="1000" spans="1:6" x14ac:dyDescent="0.2">
      <c r="A1000" s="68"/>
      <c r="B1000" s="275"/>
      <c r="C1000" s="36"/>
      <c r="D1000" s="37"/>
      <c r="E1000" s="38"/>
      <c r="F1000" s="344"/>
    </row>
    <row r="1001" spans="1:6" ht="76.5" x14ac:dyDescent="0.2">
      <c r="A1001" s="68" t="s">
        <v>2791</v>
      </c>
      <c r="B1001" s="44" t="s">
        <v>2792</v>
      </c>
      <c r="C1001" s="36" t="s">
        <v>116</v>
      </c>
      <c r="D1001" s="37">
        <v>1</v>
      </c>
      <c r="E1001" s="112"/>
      <c r="F1001" s="344">
        <f>ROUND(D1001*E1001,2)</f>
        <v>0</v>
      </c>
    </row>
    <row r="1002" spans="1:6" x14ac:dyDescent="0.2">
      <c r="A1002" s="68"/>
      <c r="B1002" s="272"/>
      <c r="C1002" s="36"/>
      <c r="D1002" s="37"/>
      <c r="E1002" s="38"/>
      <c r="F1002" s="356"/>
    </row>
    <row r="1003" spans="1:6" ht="127.5" x14ac:dyDescent="0.2">
      <c r="A1003" s="68" t="s">
        <v>2793</v>
      </c>
      <c r="B1003" s="80" t="s">
        <v>2794</v>
      </c>
      <c r="C1003" s="36"/>
      <c r="D1003" s="37"/>
      <c r="E1003" s="38"/>
      <c r="F1003" s="356"/>
    </row>
    <row r="1004" spans="1:6" x14ac:dyDescent="0.2">
      <c r="A1004" s="68" t="s">
        <v>149</v>
      </c>
      <c r="B1004" s="275" t="s">
        <v>2795</v>
      </c>
      <c r="C1004" s="36" t="s">
        <v>116</v>
      </c>
      <c r="D1004" s="37">
        <v>2</v>
      </c>
      <c r="E1004" s="112"/>
      <c r="F1004" s="344">
        <f t="shared" ref="F1004:F1006" si="82">ROUND(D1004*E1004,2)</f>
        <v>0</v>
      </c>
    </row>
    <row r="1005" spans="1:6" x14ac:dyDescent="0.2">
      <c r="A1005" s="68" t="s">
        <v>152</v>
      </c>
      <c r="B1005" s="275" t="s">
        <v>2796</v>
      </c>
      <c r="C1005" s="36" t="s">
        <v>116</v>
      </c>
      <c r="D1005" s="37">
        <v>1</v>
      </c>
      <c r="E1005" s="112"/>
      <c r="F1005" s="344">
        <f t="shared" si="82"/>
        <v>0</v>
      </c>
    </row>
    <row r="1006" spans="1:6" x14ac:dyDescent="0.2">
      <c r="A1006" s="68" t="s">
        <v>235</v>
      </c>
      <c r="B1006" s="275" t="s">
        <v>2044</v>
      </c>
      <c r="C1006" s="36" t="s">
        <v>116</v>
      </c>
      <c r="D1006" s="37">
        <v>1</v>
      </c>
      <c r="E1006" s="112"/>
      <c r="F1006" s="344">
        <f t="shared" si="82"/>
        <v>0</v>
      </c>
    </row>
    <row r="1007" spans="1:6" x14ac:dyDescent="0.2">
      <c r="A1007" s="68"/>
      <c r="B1007" s="275"/>
      <c r="C1007" s="36"/>
      <c r="D1007" s="37"/>
      <c r="E1007" s="38"/>
      <c r="F1007" s="344"/>
    </row>
    <row r="1008" spans="1:6" x14ac:dyDescent="0.2">
      <c r="A1008" s="68"/>
      <c r="B1008" s="272" t="s">
        <v>2797</v>
      </c>
      <c r="C1008" s="36"/>
      <c r="D1008" s="37"/>
      <c r="E1008" s="38"/>
      <c r="F1008" s="344"/>
    </row>
    <row r="1009" spans="1:6" ht="140.25" x14ac:dyDescent="0.2">
      <c r="A1009" s="68" t="s">
        <v>2798</v>
      </c>
      <c r="B1009" s="71" t="s">
        <v>2799</v>
      </c>
      <c r="C1009" s="36" t="s">
        <v>116</v>
      </c>
      <c r="D1009" s="37">
        <v>2</v>
      </c>
      <c r="E1009" s="112"/>
      <c r="F1009" s="344">
        <f>ROUND(D1009*E1009,2)</f>
        <v>0</v>
      </c>
    </row>
    <row r="1010" spans="1:6" x14ac:dyDescent="0.2">
      <c r="A1010" s="68"/>
      <c r="B1010" s="71"/>
      <c r="C1010" s="36"/>
      <c r="D1010" s="37"/>
      <c r="E1010" s="38"/>
      <c r="F1010" s="344"/>
    </row>
    <row r="1011" spans="1:6" ht="165.75" x14ac:dyDescent="0.2">
      <c r="A1011" s="68" t="s">
        <v>2800</v>
      </c>
      <c r="B1011" s="71" t="s">
        <v>2801</v>
      </c>
      <c r="C1011" s="36" t="s">
        <v>116</v>
      </c>
      <c r="D1011" s="37">
        <v>2</v>
      </c>
      <c r="E1011" s="112"/>
      <c r="F1011" s="344">
        <f>ROUND(D1011*E1011,2)</f>
        <v>0</v>
      </c>
    </row>
    <row r="1012" spans="1:6" ht="13.5" thickBot="1" x14ac:dyDescent="0.25">
      <c r="A1012" s="86"/>
      <c r="B1012" s="276"/>
      <c r="C1012" s="39"/>
      <c r="D1012" s="40"/>
      <c r="E1012" s="197"/>
      <c r="F1012" s="343"/>
    </row>
    <row r="1013" spans="1:6" s="177" customFormat="1" ht="27" thickTop="1" thickBot="1" x14ac:dyDescent="0.25">
      <c r="A1013" s="261"/>
      <c r="B1013" s="277" t="s">
        <v>2785</v>
      </c>
      <c r="C1013" s="262"/>
      <c r="D1013" s="263"/>
      <c r="E1013" s="204"/>
      <c r="F1013" s="346">
        <f>SUM(F994:F1012)</f>
        <v>0</v>
      </c>
    </row>
    <row r="1014" spans="1:6" ht="13.5" thickTop="1" x14ac:dyDescent="0.2"/>
    <row r="1016" spans="1:6" x14ac:dyDescent="0.2">
      <c r="E1016" s="189"/>
      <c r="F1016" s="278"/>
    </row>
    <row r="1019" spans="1:6" s="177" customFormat="1" x14ac:dyDescent="0.2">
      <c r="A1019" s="189"/>
      <c r="B1019" s="190"/>
      <c r="C1019" s="191"/>
      <c r="D1019" s="192"/>
      <c r="E1019" s="193"/>
      <c r="F1019" s="193"/>
    </row>
    <row r="1033" spans="1:13" x14ac:dyDescent="0.2">
      <c r="A1033" s="89"/>
      <c r="B1033" s="89"/>
      <c r="C1033" s="89"/>
      <c r="D1033" s="89"/>
      <c r="E1033" s="89"/>
      <c r="F1033" s="89"/>
    </row>
    <row r="1035" spans="1:13" x14ac:dyDescent="0.2">
      <c r="A1035" s="89"/>
      <c r="B1035" s="89"/>
      <c r="C1035" s="89"/>
      <c r="D1035" s="89"/>
      <c r="E1035" s="89"/>
      <c r="F1035" s="89"/>
    </row>
    <row r="1039" spans="1:13" x14ac:dyDescent="0.2">
      <c r="A1039" s="89"/>
      <c r="B1039" s="89"/>
      <c r="C1039" s="89"/>
      <c r="D1039" s="89"/>
      <c r="E1039" s="89"/>
      <c r="F1039" s="89"/>
      <c r="G1039" s="278"/>
      <c r="H1039" s="278"/>
      <c r="I1039" s="279"/>
      <c r="J1039" s="191"/>
      <c r="K1039" s="192"/>
      <c r="L1039" s="193"/>
      <c r="M1039" s="280"/>
    </row>
  </sheetData>
  <sheetProtection algorithmName="SHA-512" hashValue="y/xle4IC2Ac55vRMMWN+5O9NN5WM9J8muIYWIyk7IjwLoFAduPaMzzpSJPfyGeTcKpoK3y800IQKxrVFnswrIA==" saltValue="KT/DKJ2tn0qgyVOJwmozGg==" spinCount="100000" sheet="1" objects="1" scenarios="1" formatColumns="0" formatRows="0"/>
  <phoneticPr fontId="0" type="noConversion"/>
  <pageMargins left="0.86614173228346458" right="0.39370078740157483" top="1.2204724409448819" bottom="0.98425196850393704" header="0.62992125984251968" footer="0.47244094488188981"/>
  <pageSetup paperSize="9" fitToHeight="0" orientation="portrait" r:id="rId1"/>
  <headerFooter alignWithMargins="0">
    <oddHeader>&amp;LPlan number: NRVB---GO&amp;C &amp;G&amp;R&amp;9A.4 - &amp;P/&amp;N</oddHeader>
    <oddFooter>&amp;L&amp;8File&amp;F&amp;9
&amp;A&amp;C
&amp;R&amp;8Date: March 2023</oddFooter>
  </headerFooter>
  <rowBreaks count="33" manualBreakCount="33">
    <brk id="42" max="5" man="1"/>
    <brk id="165" max="5" man="1"/>
    <brk id="176" max="5" man="1"/>
    <brk id="235" max="5" man="1"/>
    <brk id="292" max="5" man="1"/>
    <brk id="299" max="5" man="1"/>
    <brk id="305" max="5" man="1"/>
    <brk id="311" max="5" man="1"/>
    <brk id="328" max="5" man="1"/>
    <brk id="333" max="5" man="1"/>
    <brk id="339" max="5" man="1"/>
    <brk id="351" max="5" man="1"/>
    <brk id="373" max="5" man="1"/>
    <brk id="410" max="5" man="1"/>
    <brk id="475" max="5" man="1"/>
    <brk id="482" max="5" man="1"/>
    <brk id="487" max="5" man="1"/>
    <brk id="492" max="5" man="1"/>
    <brk id="518" max="5" man="1"/>
    <brk id="525" max="5" man="1"/>
    <brk id="538" max="5" man="1"/>
    <brk id="561" max="5" man="1"/>
    <brk id="610" max="5" man="1"/>
    <brk id="664" max="5" man="1"/>
    <brk id="674" max="5" man="1"/>
    <brk id="729" max="5" man="1"/>
    <brk id="802" max="5" man="1"/>
    <brk id="811" max="5" man="1"/>
    <brk id="820" max="5" man="1"/>
    <brk id="839" max="5" man="1"/>
    <brk id="862" max="5" man="1"/>
    <brk id="877" max="5" man="1"/>
    <brk id="891"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3:M966"/>
  <sheetViews>
    <sheetView view="pageBreakPreview" topLeftCell="A799" zoomScale="85" zoomScaleNormal="100" zoomScaleSheetLayoutView="85" workbookViewId="0">
      <selection activeCell="E804" sqref="E804"/>
    </sheetView>
  </sheetViews>
  <sheetFormatPr defaultRowHeight="12.75" x14ac:dyDescent="0.2"/>
  <cols>
    <col min="1" max="1" width="10.42578125" style="189" customWidth="1"/>
    <col min="2" max="2" width="35.42578125" style="190" customWidth="1"/>
    <col min="3" max="3" width="5.42578125" style="191" customWidth="1"/>
    <col min="4" max="4" width="10.140625" style="192" customWidth="1"/>
    <col min="5" max="5" width="12.7109375" style="193" customWidth="1"/>
    <col min="6" max="6" width="15.28515625" style="193" customWidth="1"/>
    <col min="7" max="7" width="52.85546875" style="89" customWidth="1"/>
    <col min="8" max="16384" width="9.140625" style="89"/>
  </cols>
  <sheetData>
    <row r="3" spans="1:6" x14ac:dyDescent="0.2">
      <c r="A3" s="27" t="s">
        <v>2806</v>
      </c>
      <c r="B3" s="122" t="s">
        <v>83</v>
      </c>
      <c r="C3" s="123"/>
      <c r="D3" s="124"/>
      <c r="E3" s="124"/>
      <c r="F3" s="124"/>
    </row>
    <row r="4" spans="1:6" x14ac:dyDescent="0.2">
      <c r="A4" s="125"/>
      <c r="B4" s="125"/>
      <c r="C4" s="126"/>
      <c r="D4" s="123"/>
      <c r="E4" s="124"/>
      <c r="F4" s="124"/>
    </row>
    <row r="5" spans="1:6" x14ac:dyDescent="0.2">
      <c r="A5" s="121" t="s">
        <v>84</v>
      </c>
      <c r="B5" s="122" t="s">
        <v>85</v>
      </c>
      <c r="C5" s="123"/>
      <c r="D5" s="124"/>
      <c r="E5" s="124"/>
      <c r="F5" s="124"/>
    </row>
    <row r="6" spans="1:6" x14ac:dyDescent="0.2">
      <c r="A6" s="125"/>
      <c r="B6" s="125"/>
      <c r="C6" s="126"/>
      <c r="D6" s="123"/>
      <c r="E6" s="124"/>
      <c r="F6" s="124"/>
    </row>
    <row r="7" spans="1:6" ht="15.75" x14ac:dyDescent="0.2">
      <c r="A7" s="127" t="s">
        <v>86</v>
      </c>
      <c r="B7" s="128" t="s">
        <v>87</v>
      </c>
      <c r="C7" s="129"/>
      <c r="D7" s="123"/>
      <c r="E7" s="124"/>
      <c r="F7" s="124"/>
    </row>
    <row r="8" spans="1:6" x14ac:dyDescent="0.2">
      <c r="A8" s="121"/>
      <c r="B8" s="129"/>
      <c r="C8" s="129"/>
      <c r="D8" s="123"/>
      <c r="E8" s="124"/>
      <c r="F8" s="124"/>
    </row>
    <row r="9" spans="1:6" ht="20.25" x14ac:dyDescent="0.2">
      <c r="A9" s="130" t="s">
        <v>88</v>
      </c>
      <c r="B9" s="130"/>
      <c r="C9" s="130"/>
      <c r="D9" s="130"/>
      <c r="E9" s="130"/>
      <c r="F9" s="130"/>
    </row>
    <row r="10" spans="1:6" x14ac:dyDescent="0.2">
      <c r="A10" s="131"/>
      <c r="B10" s="132"/>
      <c r="C10" s="133"/>
      <c r="D10" s="123"/>
      <c r="E10" s="124"/>
      <c r="F10" s="124"/>
    </row>
    <row r="11" spans="1:6" x14ac:dyDescent="0.2">
      <c r="A11" s="134" t="s">
        <v>1313</v>
      </c>
      <c r="B11" s="135" t="s">
        <v>1314</v>
      </c>
      <c r="C11" s="133"/>
      <c r="D11" s="123"/>
      <c r="E11" s="124"/>
      <c r="F11" s="124"/>
    </row>
    <row r="12" spans="1:6" x14ac:dyDescent="0.2">
      <c r="A12" s="134"/>
      <c r="B12" s="135"/>
      <c r="C12" s="133"/>
      <c r="D12" s="123"/>
      <c r="E12" s="124"/>
      <c r="F12" s="124"/>
    </row>
    <row r="13" spans="1:6" x14ac:dyDescent="0.2">
      <c r="A13" s="134"/>
      <c r="B13" s="136" t="s">
        <v>106</v>
      </c>
      <c r="C13" s="133"/>
      <c r="D13" s="123"/>
      <c r="E13" s="124"/>
      <c r="F13" s="124"/>
    </row>
    <row r="14" spans="1:6" x14ac:dyDescent="0.2">
      <c r="A14" s="121" t="s">
        <v>1315</v>
      </c>
      <c r="B14" s="129" t="s">
        <v>329</v>
      </c>
      <c r="C14" s="129"/>
      <c r="D14" s="123"/>
      <c r="E14" s="124"/>
      <c r="F14" s="332">
        <f>F77</f>
        <v>0</v>
      </c>
    </row>
    <row r="15" spans="1:6" x14ac:dyDescent="0.2">
      <c r="A15" s="121" t="s">
        <v>1316</v>
      </c>
      <c r="B15" s="129" t="s">
        <v>160</v>
      </c>
      <c r="C15" s="129"/>
      <c r="D15" s="123"/>
      <c r="E15" s="124"/>
      <c r="F15" s="332">
        <f>F172</f>
        <v>0</v>
      </c>
    </row>
    <row r="16" spans="1:6" x14ac:dyDescent="0.2">
      <c r="A16" s="121" t="s">
        <v>1317</v>
      </c>
      <c r="B16" s="129" t="s">
        <v>162</v>
      </c>
      <c r="C16" s="129"/>
      <c r="D16" s="332"/>
      <c r="E16" s="124"/>
      <c r="F16" s="332">
        <f>F245</f>
        <v>0</v>
      </c>
    </row>
    <row r="17" spans="1:6" x14ac:dyDescent="0.2">
      <c r="A17" s="209" t="s">
        <v>1318</v>
      </c>
      <c r="B17" s="210" t="s">
        <v>164</v>
      </c>
      <c r="C17" s="210"/>
      <c r="D17" s="333"/>
      <c r="E17" s="212"/>
      <c r="F17" s="333">
        <f>F423</f>
        <v>0</v>
      </c>
    </row>
    <row r="18" spans="1:6" x14ac:dyDescent="0.2">
      <c r="A18" s="209" t="s">
        <v>1319</v>
      </c>
      <c r="B18" s="210" t="s">
        <v>334</v>
      </c>
      <c r="C18" s="210"/>
      <c r="D18" s="333"/>
      <c r="E18" s="212"/>
      <c r="F18" s="333"/>
    </row>
    <row r="19" spans="1:6" x14ac:dyDescent="0.2">
      <c r="A19" s="209" t="s">
        <v>1320</v>
      </c>
      <c r="B19" s="210" t="s">
        <v>1321</v>
      </c>
      <c r="C19" s="210"/>
      <c r="D19" s="333"/>
      <c r="E19" s="212"/>
      <c r="F19" s="333">
        <f>F459</f>
        <v>0</v>
      </c>
    </row>
    <row r="20" spans="1:6" x14ac:dyDescent="0.2">
      <c r="A20" s="209" t="s">
        <v>1322</v>
      </c>
      <c r="B20" s="210" t="s">
        <v>868</v>
      </c>
      <c r="C20" s="210"/>
      <c r="D20" s="333"/>
      <c r="E20" s="212"/>
      <c r="F20" s="333">
        <f>F477</f>
        <v>0</v>
      </c>
    </row>
    <row r="21" spans="1:6" x14ac:dyDescent="0.2">
      <c r="A21" s="209" t="s">
        <v>1323</v>
      </c>
      <c r="B21" s="210" t="s">
        <v>1324</v>
      </c>
      <c r="C21" s="210"/>
      <c r="D21" s="333"/>
      <c r="E21" s="212"/>
      <c r="F21" s="333">
        <f>F504</f>
        <v>0</v>
      </c>
    </row>
    <row r="22" spans="1:6" x14ac:dyDescent="0.2">
      <c r="A22" s="209" t="s">
        <v>1325</v>
      </c>
      <c r="B22" s="210" t="s">
        <v>1326</v>
      </c>
      <c r="C22" s="210"/>
      <c r="D22" s="211"/>
      <c r="E22" s="212"/>
      <c r="F22" s="333">
        <f>F521</f>
        <v>0</v>
      </c>
    </row>
    <row r="23" spans="1:6" x14ac:dyDescent="0.2">
      <c r="A23" s="137"/>
      <c r="B23" s="138" t="s">
        <v>95</v>
      </c>
      <c r="C23" s="138"/>
      <c r="D23" s="139"/>
      <c r="E23" s="140"/>
      <c r="F23" s="334">
        <f>SUM(F14:F22)</f>
        <v>0</v>
      </c>
    </row>
    <row r="24" spans="1:6" x14ac:dyDescent="0.2">
      <c r="A24" s="141"/>
      <c r="B24" s="142" t="s">
        <v>96</v>
      </c>
      <c r="C24" s="143">
        <v>0.05</v>
      </c>
      <c r="D24" s="335"/>
      <c r="E24" s="145"/>
      <c r="F24" s="335">
        <f>ROUND(C24*F23,2)</f>
        <v>0</v>
      </c>
    </row>
    <row r="25" spans="1:6" x14ac:dyDescent="0.2">
      <c r="A25" s="121"/>
      <c r="B25" s="129" t="s">
        <v>165</v>
      </c>
      <c r="C25" s="129"/>
      <c r="D25" s="123"/>
      <c r="E25" s="124"/>
      <c r="F25" s="342">
        <f>SUM(F23:F24)</f>
        <v>0</v>
      </c>
    </row>
    <row r="26" spans="1:6" x14ac:dyDescent="0.2">
      <c r="A26" s="121"/>
      <c r="B26" s="129"/>
      <c r="C26" s="129"/>
      <c r="D26" s="123"/>
      <c r="E26" s="124"/>
      <c r="F26" s="124"/>
    </row>
    <row r="27" spans="1:6" x14ac:dyDescent="0.2">
      <c r="A27" s="213"/>
      <c r="B27" s="151" t="s">
        <v>166</v>
      </c>
      <c r="C27" s="129"/>
      <c r="D27" s="123"/>
      <c r="E27" s="124"/>
      <c r="F27" s="124"/>
    </row>
    <row r="28" spans="1:6" x14ac:dyDescent="0.2">
      <c r="A28" s="121" t="s">
        <v>1327</v>
      </c>
      <c r="B28" s="215" t="s">
        <v>337</v>
      </c>
      <c r="C28" s="129"/>
      <c r="D28" s="123"/>
      <c r="E28" s="124"/>
      <c r="F28" s="332">
        <f>F581</f>
        <v>0</v>
      </c>
    </row>
    <row r="29" spans="1:6" x14ac:dyDescent="0.2">
      <c r="A29" s="121" t="s">
        <v>1328</v>
      </c>
      <c r="B29" s="129" t="s">
        <v>871</v>
      </c>
      <c r="C29" s="129"/>
      <c r="D29" s="123"/>
      <c r="E29" s="124"/>
      <c r="F29" s="332">
        <f>F627</f>
        <v>0</v>
      </c>
    </row>
    <row r="30" spans="1:6" x14ac:dyDescent="0.2">
      <c r="A30" s="121" t="s">
        <v>1329</v>
      </c>
      <c r="B30" s="129" t="s">
        <v>341</v>
      </c>
      <c r="C30" s="129"/>
      <c r="D30" s="123"/>
      <c r="E30" s="124"/>
      <c r="F30" s="332">
        <f>F686</f>
        <v>0</v>
      </c>
    </row>
    <row r="31" spans="1:6" x14ac:dyDescent="0.2">
      <c r="A31" s="121" t="s">
        <v>1330</v>
      </c>
      <c r="B31" s="129" t="s">
        <v>168</v>
      </c>
      <c r="C31" s="129"/>
      <c r="D31" s="123"/>
      <c r="E31" s="124"/>
      <c r="F31" s="332">
        <f>F696</f>
        <v>0</v>
      </c>
    </row>
    <row r="32" spans="1:6" x14ac:dyDescent="0.2">
      <c r="A32" s="121" t="s">
        <v>1331</v>
      </c>
      <c r="B32" s="129" t="s">
        <v>344</v>
      </c>
      <c r="C32" s="129"/>
      <c r="D32" s="123"/>
      <c r="E32" s="124"/>
      <c r="F32" s="332">
        <f>F775</f>
        <v>0</v>
      </c>
    </row>
    <row r="33" spans="1:6" ht="38.25" x14ac:dyDescent="0.2">
      <c r="A33" s="121" t="s">
        <v>1332</v>
      </c>
      <c r="B33" s="215" t="s">
        <v>1333</v>
      </c>
      <c r="C33" s="129"/>
      <c r="D33" s="123"/>
      <c r="E33" s="124"/>
      <c r="F33" s="332">
        <f>F841</f>
        <v>0</v>
      </c>
    </row>
    <row r="34" spans="1:6" x14ac:dyDescent="0.2">
      <c r="A34" s="121" t="s">
        <v>1334</v>
      </c>
      <c r="B34" s="129" t="s">
        <v>1335</v>
      </c>
      <c r="C34" s="129"/>
      <c r="D34" s="123"/>
      <c r="E34" s="124"/>
      <c r="F34" s="332">
        <f>F852</f>
        <v>0</v>
      </c>
    </row>
    <row r="35" spans="1:6" x14ac:dyDescent="0.2">
      <c r="A35" s="121" t="s">
        <v>1336</v>
      </c>
      <c r="B35" s="129" t="s">
        <v>346</v>
      </c>
      <c r="C35" s="129"/>
      <c r="D35" s="123"/>
      <c r="E35" s="124"/>
      <c r="F35" s="332">
        <f>F867</f>
        <v>0</v>
      </c>
    </row>
    <row r="36" spans="1:6" x14ac:dyDescent="0.2">
      <c r="A36" s="121" t="s">
        <v>1337</v>
      </c>
      <c r="B36" s="129" t="s">
        <v>348</v>
      </c>
      <c r="C36" s="129"/>
      <c r="D36" s="123"/>
      <c r="E36" s="124"/>
      <c r="F36" s="332">
        <f>F925</f>
        <v>0</v>
      </c>
    </row>
    <row r="37" spans="1:6" x14ac:dyDescent="0.2">
      <c r="A37" s="121" t="s">
        <v>1338</v>
      </c>
      <c r="B37" s="215" t="s">
        <v>1339</v>
      </c>
      <c r="C37" s="129"/>
      <c r="D37" s="123"/>
      <c r="E37" s="124"/>
      <c r="F37" s="332">
        <f>F940</f>
        <v>0</v>
      </c>
    </row>
    <row r="38" spans="1:6" x14ac:dyDescent="0.2">
      <c r="A38" s="137"/>
      <c r="B38" s="138" t="s">
        <v>95</v>
      </c>
      <c r="C38" s="138"/>
      <c r="D38" s="139"/>
      <c r="E38" s="140"/>
      <c r="F38" s="334">
        <f>SUM(F28:F37)</f>
        <v>0</v>
      </c>
    </row>
    <row r="39" spans="1:6" x14ac:dyDescent="0.2">
      <c r="A39" s="141"/>
      <c r="B39" s="142" t="s">
        <v>96</v>
      </c>
      <c r="C39" s="143">
        <v>0.05</v>
      </c>
      <c r="D39" s="144"/>
      <c r="E39" s="145"/>
      <c r="F39" s="335">
        <f>ROUND(F38*C39,2)</f>
        <v>0</v>
      </c>
    </row>
    <row r="40" spans="1:6" ht="13.5" thickBot="1" x14ac:dyDescent="0.25">
      <c r="A40" s="121"/>
      <c r="B40" s="129" t="s">
        <v>169</v>
      </c>
      <c r="C40" s="129"/>
      <c r="D40" s="123"/>
      <c r="E40" s="124"/>
      <c r="F40" s="342">
        <f>SUM(F38:F39)</f>
        <v>0</v>
      </c>
    </row>
    <row r="41" spans="1:6" ht="14.25" thickTop="1" thickBot="1" x14ac:dyDescent="0.25">
      <c r="A41" s="147" t="s">
        <v>97</v>
      </c>
      <c r="B41" s="148"/>
      <c r="C41" s="148"/>
      <c r="D41" s="149"/>
      <c r="E41" s="150"/>
      <c r="F41" s="336">
        <f>F25+F40</f>
        <v>0</v>
      </c>
    </row>
    <row r="42" spans="1:6" ht="13.5" thickTop="1" x14ac:dyDescent="0.2">
      <c r="A42" s="121"/>
      <c r="B42" s="151" t="s">
        <v>98</v>
      </c>
      <c r="C42" s="152"/>
      <c r="D42" s="123"/>
      <c r="E42" s="124"/>
      <c r="F42" s="124"/>
    </row>
    <row r="43" spans="1:6" x14ac:dyDescent="0.2">
      <c r="A43" s="153"/>
      <c r="B43" s="151"/>
      <c r="C43" s="151"/>
      <c r="D43" s="154"/>
      <c r="E43" s="146"/>
      <c r="F43" s="146"/>
    </row>
    <row r="44" spans="1:6" x14ac:dyDescent="0.2">
      <c r="A44" s="155"/>
      <c r="B44" s="156"/>
      <c r="C44" s="157"/>
      <c r="D44" s="158"/>
      <c r="E44" s="159"/>
      <c r="F44" s="159"/>
    </row>
    <row r="45" spans="1:6" x14ac:dyDescent="0.2">
      <c r="A45" s="160" t="s">
        <v>99</v>
      </c>
      <c r="B45" s="161" t="s">
        <v>100</v>
      </c>
      <c r="C45" s="161" t="s">
        <v>101</v>
      </c>
      <c r="D45" s="162" t="s">
        <v>102</v>
      </c>
      <c r="E45" s="163" t="s">
        <v>103</v>
      </c>
      <c r="F45" s="163" t="s">
        <v>104</v>
      </c>
    </row>
    <row r="46" spans="1:6" x14ac:dyDescent="0.2">
      <c r="A46" s="86"/>
      <c r="B46" s="216"/>
      <c r="C46" s="39"/>
      <c r="D46" s="40"/>
      <c r="E46" s="197"/>
      <c r="F46" s="343"/>
    </row>
    <row r="47" spans="1:6" x14ac:dyDescent="0.2">
      <c r="A47" s="68"/>
      <c r="B47" s="217"/>
      <c r="C47" s="36"/>
      <c r="D47" s="37"/>
      <c r="E47" s="38"/>
      <c r="F47" s="344"/>
    </row>
    <row r="48" spans="1:6" ht="51" x14ac:dyDescent="0.2">
      <c r="A48" s="166"/>
      <c r="B48" s="167" t="s">
        <v>105</v>
      </c>
      <c r="C48" s="168"/>
      <c r="D48" s="218"/>
      <c r="E48" s="218"/>
      <c r="F48" s="345"/>
    </row>
    <row r="49" spans="1:6" x14ac:dyDescent="0.2">
      <c r="A49" s="166"/>
      <c r="B49" s="167"/>
      <c r="C49" s="168"/>
      <c r="D49" s="218"/>
      <c r="E49" s="218"/>
      <c r="F49" s="345"/>
    </row>
    <row r="50" spans="1:6" x14ac:dyDescent="0.2">
      <c r="A50" s="169"/>
      <c r="B50" s="167" t="s">
        <v>106</v>
      </c>
      <c r="C50" s="168"/>
      <c r="D50" s="218"/>
      <c r="E50" s="218"/>
      <c r="F50" s="345"/>
    </row>
    <row r="51" spans="1:6" x14ac:dyDescent="0.2">
      <c r="A51" s="68"/>
      <c r="B51" s="170"/>
      <c r="C51" s="36"/>
      <c r="D51" s="37"/>
      <c r="E51" s="38"/>
      <c r="F51" s="344"/>
    </row>
    <row r="52" spans="1:6" x14ac:dyDescent="0.2">
      <c r="A52" s="171" t="s">
        <v>1340</v>
      </c>
      <c r="B52" s="46" t="s">
        <v>353</v>
      </c>
      <c r="C52" s="36"/>
      <c r="D52" s="37"/>
      <c r="E52" s="38"/>
      <c r="F52" s="344"/>
    </row>
    <row r="53" spans="1:6" ht="229.5" x14ac:dyDescent="0.2">
      <c r="A53" s="68"/>
      <c r="B53" s="219" t="s">
        <v>354</v>
      </c>
      <c r="C53" s="36"/>
      <c r="D53" s="37"/>
      <c r="E53" s="38"/>
      <c r="F53" s="344"/>
    </row>
    <row r="54" spans="1:6" ht="153" x14ac:dyDescent="0.2">
      <c r="A54" s="68"/>
      <c r="B54" s="219" t="s">
        <v>880</v>
      </c>
      <c r="C54" s="36"/>
      <c r="D54" s="37"/>
      <c r="E54" s="38"/>
      <c r="F54" s="344"/>
    </row>
    <row r="55" spans="1:6" x14ac:dyDescent="0.2">
      <c r="A55" s="68"/>
      <c r="B55" s="219"/>
      <c r="C55" s="36"/>
      <c r="D55" s="37"/>
      <c r="E55" s="38"/>
      <c r="F55" s="344"/>
    </row>
    <row r="56" spans="1:6" ht="102" x14ac:dyDescent="0.2">
      <c r="A56" s="68" t="s">
        <v>1341</v>
      </c>
      <c r="B56" s="43" t="s">
        <v>1342</v>
      </c>
      <c r="C56" s="36" t="s">
        <v>176</v>
      </c>
      <c r="D56" s="37">
        <v>117</v>
      </c>
      <c r="E56" s="112"/>
      <c r="F56" s="344">
        <f>ROUND(D56*E56,2)</f>
        <v>0</v>
      </c>
    </row>
    <row r="57" spans="1:6" x14ac:dyDescent="0.2">
      <c r="A57" s="68"/>
      <c r="B57" s="43"/>
      <c r="C57" s="36"/>
      <c r="D57" s="37"/>
      <c r="E57" s="38"/>
      <c r="F57" s="344"/>
    </row>
    <row r="58" spans="1:6" ht="41.25" x14ac:dyDescent="0.2">
      <c r="A58" s="68" t="s">
        <v>1343</v>
      </c>
      <c r="B58" s="43" t="s">
        <v>884</v>
      </c>
      <c r="C58" s="36" t="s">
        <v>183</v>
      </c>
      <c r="D58" s="37">
        <v>1220</v>
      </c>
      <c r="E58" s="112"/>
      <c r="F58" s="344">
        <f>ROUND(D58*E58,2)</f>
        <v>0</v>
      </c>
    </row>
    <row r="59" spans="1:6" x14ac:dyDescent="0.2">
      <c r="A59" s="68"/>
      <c r="B59" s="43"/>
      <c r="C59" s="36"/>
      <c r="D59" s="37"/>
      <c r="E59" s="38"/>
      <c r="F59" s="344"/>
    </row>
    <row r="60" spans="1:6" ht="114.75" x14ac:dyDescent="0.2">
      <c r="A60" s="68" t="s">
        <v>1344</v>
      </c>
      <c r="B60" s="43" t="s">
        <v>1345</v>
      </c>
      <c r="C60" s="36" t="s">
        <v>176</v>
      </c>
      <c r="D60" s="37">
        <v>430</v>
      </c>
      <c r="E60" s="112"/>
      <c r="F60" s="344">
        <f>ROUND(D60*E60,2)</f>
        <v>0</v>
      </c>
    </row>
    <row r="61" spans="1:6" x14ac:dyDescent="0.2">
      <c r="A61" s="68"/>
      <c r="B61" s="43"/>
      <c r="C61" s="36"/>
      <c r="D61" s="37"/>
      <c r="E61" s="38"/>
      <c r="F61" s="344"/>
    </row>
    <row r="62" spans="1:6" ht="178.5" x14ac:dyDescent="0.2">
      <c r="A62" s="68" t="s">
        <v>1346</v>
      </c>
      <c r="B62" s="43" t="s">
        <v>1347</v>
      </c>
      <c r="C62" s="36" t="s">
        <v>176</v>
      </c>
      <c r="D62" s="37">
        <v>325</v>
      </c>
      <c r="E62" s="112"/>
      <c r="F62" s="344">
        <f>ROUND(D62*E62,2)</f>
        <v>0</v>
      </c>
    </row>
    <row r="63" spans="1:6" x14ac:dyDescent="0.2">
      <c r="A63" s="68"/>
      <c r="B63" s="43"/>
      <c r="C63" s="36"/>
      <c r="D63" s="37"/>
      <c r="E63" s="38"/>
      <c r="F63" s="344"/>
    </row>
    <row r="64" spans="1:6" ht="79.5" x14ac:dyDescent="0.2">
      <c r="A64" s="68" t="s">
        <v>1348</v>
      </c>
      <c r="B64" s="43" t="s">
        <v>1349</v>
      </c>
      <c r="C64" s="36" t="s">
        <v>183</v>
      </c>
      <c r="D64" s="37">
        <v>550</v>
      </c>
      <c r="E64" s="112"/>
      <c r="F64" s="344">
        <f>ROUND(D64*E64,2)</f>
        <v>0</v>
      </c>
    </row>
    <row r="65" spans="1:6" x14ac:dyDescent="0.2">
      <c r="A65" s="68"/>
      <c r="B65" s="43"/>
      <c r="C65" s="36"/>
      <c r="D65" s="37"/>
      <c r="E65" s="38"/>
      <c r="F65" s="344"/>
    </row>
    <row r="66" spans="1:6" ht="51" x14ac:dyDescent="0.2">
      <c r="A66" s="68" t="s">
        <v>1350</v>
      </c>
      <c r="B66" s="43" t="s">
        <v>1351</v>
      </c>
      <c r="C66" s="36"/>
      <c r="D66" s="37"/>
      <c r="E66" s="38"/>
      <c r="F66" s="344"/>
    </row>
    <row r="67" spans="1:6" ht="14.25" x14ac:dyDescent="0.2">
      <c r="A67" s="68" t="s">
        <v>149</v>
      </c>
      <c r="B67" s="44" t="s">
        <v>179</v>
      </c>
      <c r="C67" s="36" t="s">
        <v>176</v>
      </c>
      <c r="D67" s="37">
        <v>2</v>
      </c>
      <c r="E67" s="112"/>
      <c r="F67" s="344">
        <f t="shared" ref="F67:F68" si="0">ROUND(D67*E67,2)</f>
        <v>0</v>
      </c>
    </row>
    <row r="68" spans="1:6" ht="14.25" x14ac:dyDescent="0.2">
      <c r="A68" s="68" t="s">
        <v>152</v>
      </c>
      <c r="B68" s="44" t="s">
        <v>180</v>
      </c>
      <c r="C68" s="36" t="s">
        <v>176</v>
      </c>
      <c r="D68" s="37">
        <v>67</v>
      </c>
      <c r="E68" s="112"/>
      <c r="F68" s="344">
        <f t="shared" si="0"/>
        <v>0</v>
      </c>
    </row>
    <row r="69" spans="1:6" x14ac:dyDescent="0.2">
      <c r="A69" s="68"/>
      <c r="B69" s="44"/>
      <c r="C69" s="36"/>
      <c r="D69" s="37"/>
      <c r="E69" s="38"/>
      <c r="F69" s="344"/>
    </row>
    <row r="70" spans="1:6" ht="54" x14ac:dyDescent="0.2">
      <c r="A70" s="68" t="s">
        <v>1352</v>
      </c>
      <c r="B70" s="63" t="s">
        <v>1353</v>
      </c>
      <c r="C70" s="36" t="s">
        <v>183</v>
      </c>
      <c r="D70" s="37">
        <v>103</v>
      </c>
      <c r="E70" s="112"/>
      <c r="F70" s="344">
        <f>ROUND(D70*E70,2)</f>
        <v>0</v>
      </c>
    </row>
    <row r="71" spans="1:6" x14ac:dyDescent="0.2">
      <c r="A71" s="68"/>
      <c r="B71" s="43"/>
      <c r="C71" s="36"/>
      <c r="D71" s="37"/>
      <c r="E71" s="38"/>
      <c r="F71" s="344"/>
    </row>
    <row r="72" spans="1:6" ht="105" x14ac:dyDescent="0.2">
      <c r="A72" s="68" t="s">
        <v>1354</v>
      </c>
      <c r="B72" s="43" t="s">
        <v>1355</v>
      </c>
      <c r="C72" s="36" t="s">
        <v>176</v>
      </c>
      <c r="D72" s="37">
        <v>322</v>
      </c>
      <c r="E72" s="112"/>
      <c r="F72" s="344">
        <f>ROUND(D72*E72,2)</f>
        <v>0</v>
      </c>
    </row>
    <row r="73" spans="1:6" x14ac:dyDescent="0.2">
      <c r="A73" s="68"/>
      <c r="B73" s="43"/>
      <c r="C73" s="36"/>
      <c r="D73" s="37"/>
      <c r="E73" s="38"/>
      <c r="F73" s="344"/>
    </row>
    <row r="74" spans="1:6" ht="51" x14ac:dyDescent="0.2">
      <c r="A74" s="68" t="s">
        <v>1356</v>
      </c>
      <c r="B74" s="43" t="s">
        <v>1357</v>
      </c>
      <c r="C74" s="36" t="s">
        <v>176</v>
      </c>
      <c r="D74" s="37">
        <v>49</v>
      </c>
      <c r="E74" s="112"/>
      <c r="F74" s="344">
        <f>ROUND(D74*E74,2)</f>
        <v>0</v>
      </c>
    </row>
    <row r="75" spans="1:6" x14ac:dyDescent="0.2">
      <c r="A75" s="68"/>
      <c r="B75" s="43"/>
      <c r="C75" s="36"/>
      <c r="D75" s="37"/>
      <c r="E75" s="38"/>
      <c r="F75" s="344"/>
    </row>
    <row r="76" spans="1:6" ht="26.25" thickBot="1" x14ac:dyDescent="0.25">
      <c r="A76" s="68" t="s">
        <v>1358</v>
      </c>
      <c r="B76" s="43" t="s">
        <v>187</v>
      </c>
      <c r="C76" s="36" t="s">
        <v>176</v>
      </c>
      <c r="D76" s="37">
        <v>824</v>
      </c>
      <c r="E76" s="112"/>
      <c r="F76" s="344">
        <f>ROUND(D76*E76,2)</f>
        <v>0</v>
      </c>
    </row>
    <row r="77" spans="1:6" ht="14.25" thickTop="1" thickBot="1" x14ac:dyDescent="0.25">
      <c r="A77" s="220"/>
      <c r="B77" s="50" t="s">
        <v>190</v>
      </c>
      <c r="C77" s="221"/>
      <c r="D77" s="222"/>
      <c r="E77" s="194"/>
      <c r="F77" s="346">
        <f>SUM(F56:F76)</f>
        <v>0</v>
      </c>
    </row>
    <row r="78" spans="1:6" ht="13.5" thickTop="1" x14ac:dyDescent="0.2">
      <c r="A78" s="91"/>
      <c r="B78" s="223"/>
      <c r="C78" s="224"/>
      <c r="D78" s="225"/>
      <c r="E78" s="195"/>
      <c r="F78" s="347"/>
    </row>
    <row r="79" spans="1:6" x14ac:dyDescent="0.2">
      <c r="A79" s="68"/>
      <c r="B79" s="46"/>
      <c r="C79" s="36"/>
      <c r="D79" s="37"/>
      <c r="E79" s="38"/>
      <c r="F79" s="344"/>
    </row>
    <row r="80" spans="1:6" x14ac:dyDescent="0.2">
      <c r="A80" s="171" t="s">
        <v>1359</v>
      </c>
      <c r="B80" s="46" t="s">
        <v>192</v>
      </c>
      <c r="C80" s="36"/>
      <c r="D80" s="37"/>
      <c r="E80" s="38"/>
      <c r="F80" s="344"/>
    </row>
    <row r="81" spans="1:6" ht="76.5" x14ac:dyDescent="0.2">
      <c r="A81" s="171"/>
      <c r="B81" s="167" t="s">
        <v>109</v>
      </c>
      <c r="C81" s="36"/>
      <c r="D81" s="37"/>
      <c r="E81" s="38"/>
      <c r="F81" s="344"/>
    </row>
    <row r="82" spans="1:6" ht="51" x14ac:dyDescent="0.2">
      <c r="A82" s="171"/>
      <c r="B82" s="172" t="s">
        <v>110</v>
      </c>
      <c r="C82" s="36"/>
      <c r="D82" s="37"/>
      <c r="E82" s="38"/>
      <c r="F82" s="344"/>
    </row>
    <row r="83" spans="1:6" ht="51" x14ac:dyDescent="0.2">
      <c r="A83" s="171"/>
      <c r="B83" s="226" t="s">
        <v>363</v>
      </c>
      <c r="C83" s="36"/>
      <c r="D83" s="37"/>
      <c r="E83" s="38"/>
      <c r="F83" s="344"/>
    </row>
    <row r="84" spans="1:6" ht="409.5" x14ac:dyDescent="0.2">
      <c r="A84" s="68"/>
      <c r="B84" s="227" t="s">
        <v>1360</v>
      </c>
      <c r="C84" s="36"/>
      <c r="D84" s="37"/>
      <c r="E84" s="38"/>
      <c r="F84" s="344"/>
    </row>
    <row r="85" spans="1:6" ht="114.75" x14ac:dyDescent="0.2">
      <c r="A85" s="68"/>
      <c r="B85" s="172" t="s">
        <v>195</v>
      </c>
      <c r="C85" s="36"/>
      <c r="D85" s="37"/>
      <c r="E85" s="38"/>
      <c r="F85" s="344"/>
    </row>
    <row r="86" spans="1:6" ht="63.75" x14ac:dyDescent="0.2">
      <c r="A86" s="68"/>
      <c r="B86" s="172" t="s">
        <v>1361</v>
      </c>
      <c r="C86" s="36"/>
      <c r="D86" s="37"/>
      <c r="E86" s="38"/>
      <c r="F86" s="344"/>
    </row>
    <row r="87" spans="1:6" x14ac:dyDescent="0.2">
      <c r="A87" s="68"/>
      <c r="B87" s="173"/>
      <c r="C87" s="36"/>
      <c r="D87" s="37"/>
      <c r="E87" s="38"/>
      <c r="F87" s="344"/>
    </row>
    <row r="88" spans="1:6" ht="331.5" x14ac:dyDescent="0.2">
      <c r="A88" s="68" t="s">
        <v>1362</v>
      </c>
      <c r="B88" s="173" t="s">
        <v>1363</v>
      </c>
      <c r="C88" s="36"/>
      <c r="D88" s="37"/>
      <c r="E88" s="38"/>
      <c r="F88" s="344"/>
    </row>
    <row r="89" spans="1:6" x14ac:dyDescent="0.2">
      <c r="A89" s="68" t="s">
        <v>149</v>
      </c>
      <c r="B89" s="54" t="s">
        <v>198</v>
      </c>
      <c r="C89" s="36" t="s">
        <v>199</v>
      </c>
      <c r="D89" s="37">
        <v>38300</v>
      </c>
      <c r="E89" s="112"/>
      <c r="F89" s="344">
        <f t="shared" ref="F89:F93" si="1">ROUND(D89*E89,2)</f>
        <v>0</v>
      </c>
    </row>
    <row r="90" spans="1:6" x14ac:dyDescent="0.2">
      <c r="A90" s="68" t="s">
        <v>152</v>
      </c>
      <c r="B90" s="54" t="s">
        <v>200</v>
      </c>
      <c r="C90" s="36" t="s">
        <v>199</v>
      </c>
      <c r="D90" s="37">
        <v>74100</v>
      </c>
      <c r="E90" s="112"/>
      <c r="F90" s="344">
        <f t="shared" si="1"/>
        <v>0</v>
      </c>
    </row>
    <row r="91" spans="1:6" x14ac:dyDescent="0.2">
      <c r="A91" s="68" t="s">
        <v>235</v>
      </c>
      <c r="B91" s="54" t="s">
        <v>927</v>
      </c>
      <c r="C91" s="36" t="s">
        <v>199</v>
      </c>
      <c r="D91" s="37">
        <v>6100</v>
      </c>
      <c r="E91" s="112"/>
      <c r="F91" s="344">
        <f t="shared" si="1"/>
        <v>0</v>
      </c>
    </row>
    <row r="92" spans="1:6" x14ac:dyDescent="0.2">
      <c r="A92" s="68" t="s">
        <v>271</v>
      </c>
      <c r="B92" s="54" t="s">
        <v>928</v>
      </c>
      <c r="C92" s="36" t="s">
        <v>199</v>
      </c>
      <c r="D92" s="37">
        <v>4700</v>
      </c>
      <c r="E92" s="112"/>
      <c r="F92" s="344">
        <f t="shared" si="1"/>
        <v>0</v>
      </c>
    </row>
    <row r="93" spans="1:6" x14ac:dyDescent="0.2">
      <c r="A93" s="68" t="s">
        <v>273</v>
      </c>
      <c r="B93" s="54" t="s">
        <v>1364</v>
      </c>
      <c r="C93" s="36" t="s">
        <v>199</v>
      </c>
      <c r="D93" s="37">
        <v>31800</v>
      </c>
      <c r="E93" s="112"/>
      <c r="F93" s="344">
        <f t="shared" si="1"/>
        <v>0</v>
      </c>
    </row>
    <row r="94" spans="1:6" x14ac:dyDescent="0.2">
      <c r="A94" s="68"/>
      <c r="B94" s="173"/>
      <c r="C94" s="36"/>
      <c r="D94" s="37"/>
      <c r="E94" s="38"/>
      <c r="F94" s="344"/>
    </row>
    <row r="95" spans="1:6" ht="409.5" x14ac:dyDescent="0.2">
      <c r="A95" s="68" t="s">
        <v>1365</v>
      </c>
      <c r="B95" s="43" t="s">
        <v>371</v>
      </c>
      <c r="C95" s="36" t="s">
        <v>199</v>
      </c>
      <c r="D95" s="37">
        <v>155000</v>
      </c>
      <c r="E95" s="112"/>
      <c r="F95" s="344">
        <f>ROUND(D95*E95,2)</f>
        <v>0</v>
      </c>
    </row>
    <row r="96" spans="1:6" x14ac:dyDescent="0.2">
      <c r="A96" s="68"/>
      <c r="B96" s="43"/>
      <c r="C96" s="36"/>
      <c r="D96" s="37"/>
      <c r="E96" s="38"/>
      <c r="F96" s="344"/>
    </row>
    <row r="97" spans="1:6" ht="39.75" x14ac:dyDescent="0.2">
      <c r="A97" s="68" t="s">
        <v>1366</v>
      </c>
      <c r="B97" s="43" t="s">
        <v>1367</v>
      </c>
      <c r="C97" s="36"/>
      <c r="D97" s="37"/>
      <c r="E97" s="38"/>
      <c r="F97" s="344"/>
    </row>
    <row r="98" spans="1:6" ht="25.5" x14ac:dyDescent="0.2">
      <c r="A98" s="68" t="s">
        <v>149</v>
      </c>
      <c r="B98" s="63" t="s">
        <v>1368</v>
      </c>
      <c r="C98" s="36" t="s">
        <v>176</v>
      </c>
      <c r="D98" s="37">
        <v>23</v>
      </c>
      <c r="E98" s="112"/>
      <c r="F98" s="344">
        <f t="shared" ref="F98:F99" si="2">ROUND(D98*E98,2)</f>
        <v>0</v>
      </c>
    </row>
    <row r="99" spans="1:6" ht="63.75" x14ac:dyDescent="0.2">
      <c r="A99" s="68" t="s">
        <v>152</v>
      </c>
      <c r="B99" s="43" t="s">
        <v>1369</v>
      </c>
      <c r="C99" s="36" t="s">
        <v>176</v>
      </c>
      <c r="D99" s="37">
        <v>165</v>
      </c>
      <c r="E99" s="112"/>
      <c r="F99" s="344">
        <f t="shared" si="2"/>
        <v>0</v>
      </c>
    </row>
    <row r="100" spans="1:6" x14ac:dyDescent="0.2">
      <c r="A100" s="68"/>
      <c r="B100" s="63"/>
      <c r="C100" s="36"/>
      <c r="D100" s="37"/>
      <c r="E100" s="38"/>
      <c r="F100" s="344"/>
    </row>
    <row r="101" spans="1:6" x14ac:dyDescent="0.2">
      <c r="A101" s="68"/>
      <c r="B101" s="63"/>
      <c r="C101" s="36"/>
      <c r="D101" s="37"/>
      <c r="E101" s="38"/>
      <c r="F101" s="344"/>
    </row>
    <row r="102" spans="1:6" ht="90.75" x14ac:dyDescent="0.2">
      <c r="A102" s="68" t="s">
        <v>1370</v>
      </c>
      <c r="B102" s="43" t="s">
        <v>1371</v>
      </c>
      <c r="C102" s="36"/>
      <c r="D102" s="37"/>
      <c r="E102" s="38"/>
      <c r="F102" s="344"/>
    </row>
    <row r="103" spans="1:6" ht="114.75" x14ac:dyDescent="0.2">
      <c r="A103" s="68" t="s">
        <v>149</v>
      </c>
      <c r="B103" s="43" t="s">
        <v>1372</v>
      </c>
      <c r="C103" s="36" t="s">
        <v>176</v>
      </c>
      <c r="D103" s="37">
        <v>98</v>
      </c>
      <c r="E103" s="112"/>
      <c r="F103" s="344">
        <f t="shared" ref="F103:F105" si="3">ROUND(D103*E103,2)</f>
        <v>0</v>
      </c>
    </row>
    <row r="104" spans="1:6" ht="25.5" x14ac:dyDescent="0.2">
      <c r="A104" s="68" t="s">
        <v>152</v>
      </c>
      <c r="B104" s="63" t="s">
        <v>1373</v>
      </c>
      <c r="C104" s="36" t="s">
        <v>176</v>
      </c>
      <c r="D104" s="37">
        <v>9</v>
      </c>
      <c r="E104" s="112"/>
      <c r="F104" s="344">
        <f t="shared" si="3"/>
        <v>0</v>
      </c>
    </row>
    <row r="105" spans="1:6" ht="51" x14ac:dyDescent="0.2">
      <c r="A105" s="68" t="s">
        <v>235</v>
      </c>
      <c r="B105" s="63" t="s">
        <v>1374</v>
      </c>
      <c r="C105" s="36" t="s">
        <v>176</v>
      </c>
      <c r="D105" s="37">
        <v>51</v>
      </c>
      <c r="E105" s="112"/>
      <c r="F105" s="344">
        <f t="shared" si="3"/>
        <v>0</v>
      </c>
    </row>
    <row r="106" spans="1:6" x14ac:dyDescent="0.2">
      <c r="A106" s="68"/>
      <c r="B106" s="63"/>
      <c r="C106" s="36"/>
      <c r="D106" s="37"/>
      <c r="E106" s="38"/>
      <c r="F106" s="344"/>
    </row>
    <row r="107" spans="1:6" ht="341.25" customHeight="1" x14ac:dyDescent="0.2">
      <c r="A107" s="68" t="s">
        <v>1375</v>
      </c>
      <c r="B107" s="43" t="s">
        <v>1376</v>
      </c>
      <c r="C107" s="36"/>
      <c r="D107" s="37"/>
      <c r="E107" s="38"/>
      <c r="F107" s="344"/>
    </row>
    <row r="108" spans="1:6" ht="91.5" customHeight="1" x14ac:dyDescent="0.2">
      <c r="A108" s="68"/>
      <c r="B108" s="43" t="s">
        <v>1377</v>
      </c>
      <c r="C108" s="36"/>
      <c r="D108" s="37"/>
      <c r="E108" s="38"/>
      <c r="F108" s="344"/>
    </row>
    <row r="109" spans="1:6" ht="291.75" customHeight="1" x14ac:dyDescent="0.2">
      <c r="A109" s="68"/>
      <c r="B109" s="43" t="s">
        <v>1378</v>
      </c>
      <c r="C109" s="36"/>
      <c r="D109" s="37"/>
      <c r="E109" s="38"/>
      <c r="F109" s="344"/>
    </row>
    <row r="110" spans="1:6" ht="76.5" x14ac:dyDescent="0.2">
      <c r="A110" s="68"/>
      <c r="B110" s="43" t="s">
        <v>1379</v>
      </c>
      <c r="C110" s="36"/>
      <c r="D110" s="37"/>
      <c r="E110" s="38"/>
      <c r="F110" s="344"/>
    </row>
    <row r="111" spans="1:6" ht="204" x14ac:dyDescent="0.2">
      <c r="A111" s="68"/>
      <c r="B111" s="43" t="s">
        <v>1380</v>
      </c>
      <c r="C111" s="36"/>
      <c r="D111" s="37"/>
      <c r="E111" s="38"/>
      <c r="F111" s="344"/>
    </row>
    <row r="112" spans="1:6" ht="253.5" customHeight="1" x14ac:dyDescent="0.2">
      <c r="A112" s="68"/>
      <c r="B112" s="43" t="s">
        <v>1381</v>
      </c>
      <c r="C112" s="36"/>
      <c r="D112" s="37"/>
      <c r="E112" s="38"/>
      <c r="F112" s="344"/>
    </row>
    <row r="113" spans="1:6" ht="102" x14ac:dyDescent="0.2">
      <c r="A113" s="68"/>
      <c r="B113" s="43" t="s">
        <v>1382</v>
      </c>
      <c r="C113" s="36"/>
      <c r="D113" s="37"/>
      <c r="E113" s="38"/>
      <c r="F113" s="344"/>
    </row>
    <row r="114" spans="1:6" ht="14.25" x14ac:dyDescent="0.2">
      <c r="A114" s="68" t="s">
        <v>149</v>
      </c>
      <c r="B114" s="43" t="s">
        <v>1383</v>
      </c>
      <c r="C114" s="36" t="s">
        <v>176</v>
      </c>
      <c r="D114" s="37">
        <v>3.2</v>
      </c>
      <c r="E114" s="112"/>
      <c r="F114" s="344">
        <f t="shared" ref="F114:F118" si="4">ROUND(D114*E114,2)</f>
        <v>0</v>
      </c>
    </row>
    <row r="115" spans="1:6" ht="14.25" x14ac:dyDescent="0.2">
      <c r="A115" s="68" t="s">
        <v>152</v>
      </c>
      <c r="B115" s="43" t="s">
        <v>1384</v>
      </c>
      <c r="C115" s="36" t="s">
        <v>183</v>
      </c>
      <c r="D115" s="37">
        <v>35</v>
      </c>
      <c r="E115" s="112"/>
      <c r="F115" s="344">
        <f t="shared" si="4"/>
        <v>0</v>
      </c>
    </row>
    <row r="116" spans="1:6" ht="14.25" x14ac:dyDescent="0.2">
      <c r="A116" s="68" t="s">
        <v>235</v>
      </c>
      <c r="B116" s="43" t="s">
        <v>1385</v>
      </c>
      <c r="C116" s="36" t="s">
        <v>183</v>
      </c>
      <c r="D116" s="37">
        <v>35</v>
      </c>
      <c r="E116" s="112"/>
      <c r="F116" s="344">
        <f t="shared" si="4"/>
        <v>0</v>
      </c>
    </row>
    <row r="117" spans="1:6" x14ac:dyDescent="0.2">
      <c r="A117" s="68" t="s">
        <v>271</v>
      </c>
      <c r="B117" s="43" t="s">
        <v>1386</v>
      </c>
      <c r="C117" s="36" t="s">
        <v>227</v>
      </c>
      <c r="D117" s="37">
        <v>23</v>
      </c>
      <c r="E117" s="112"/>
      <c r="F117" s="344">
        <f t="shared" si="4"/>
        <v>0</v>
      </c>
    </row>
    <row r="118" spans="1:6" x14ac:dyDescent="0.2">
      <c r="A118" s="68" t="s">
        <v>1387</v>
      </c>
      <c r="B118" s="63" t="s">
        <v>1388</v>
      </c>
      <c r="C118" s="36" t="s">
        <v>227</v>
      </c>
      <c r="D118" s="37">
        <v>6.3</v>
      </c>
      <c r="E118" s="112"/>
      <c r="F118" s="344">
        <f t="shared" si="4"/>
        <v>0</v>
      </c>
    </row>
    <row r="119" spans="1:6" x14ac:dyDescent="0.2">
      <c r="A119" s="68"/>
      <c r="B119" s="63"/>
      <c r="C119" s="36"/>
      <c r="D119" s="37"/>
      <c r="E119" s="38"/>
      <c r="F119" s="344"/>
    </row>
    <row r="120" spans="1:6" ht="342.75" customHeight="1" x14ac:dyDescent="0.2">
      <c r="A120" s="68" t="s">
        <v>1389</v>
      </c>
      <c r="B120" s="43" t="s">
        <v>1390</v>
      </c>
      <c r="C120" s="36"/>
      <c r="D120" s="37"/>
      <c r="E120" s="38"/>
      <c r="F120" s="344"/>
    </row>
    <row r="121" spans="1:6" ht="293.25" x14ac:dyDescent="0.2">
      <c r="A121" s="68"/>
      <c r="B121" s="43" t="s">
        <v>1391</v>
      </c>
      <c r="C121" s="36"/>
      <c r="D121" s="37"/>
      <c r="E121" s="38"/>
      <c r="F121" s="344"/>
    </row>
    <row r="122" spans="1:6" ht="408" x14ac:dyDescent="0.2">
      <c r="A122" s="68"/>
      <c r="B122" s="43" t="s">
        <v>1392</v>
      </c>
      <c r="C122" s="36"/>
      <c r="D122" s="37"/>
      <c r="E122" s="38"/>
      <c r="F122" s="344"/>
    </row>
    <row r="123" spans="1:6" ht="76.5" x14ac:dyDescent="0.2">
      <c r="A123" s="68"/>
      <c r="B123" s="43" t="s">
        <v>1379</v>
      </c>
      <c r="C123" s="36"/>
      <c r="D123" s="37"/>
      <c r="E123" s="38"/>
      <c r="F123" s="344"/>
    </row>
    <row r="124" spans="1:6" ht="204" x14ac:dyDescent="0.2">
      <c r="A124" s="68"/>
      <c r="B124" s="43" t="s">
        <v>1380</v>
      </c>
      <c r="C124" s="36"/>
      <c r="D124" s="37"/>
      <c r="E124" s="38"/>
      <c r="F124" s="344"/>
    </row>
    <row r="125" spans="1:6" ht="253.5" customHeight="1" x14ac:dyDescent="0.2">
      <c r="A125" s="68"/>
      <c r="B125" s="43" t="s">
        <v>1381</v>
      </c>
      <c r="C125" s="36"/>
      <c r="D125" s="37"/>
      <c r="E125" s="38"/>
      <c r="F125" s="344"/>
    </row>
    <row r="126" spans="1:6" ht="102" x14ac:dyDescent="0.2">
      <c r="A126" s="68"/>
      <c r="B126" s="43" t="s">
        <v>1382</v>
      </c>
      <c r="C126" s="36"/>
      <c r="D126" s="37"/>
      <c r="E126" s="38"/>
      <c r="F126" s="344"/>
    </row>
    <row r="127" spans="1:6" ht="79.5" x14ac:dyDescent="0.2">
      <c r="A127" s="68" t="s">
        <v>149</v>
      </c>
      <c r="B127" s="43" t="s">
        <v>1393</v>
      </c>
      <c r="C127" s="36" t="s">
        <v>183</v>
      </c>
      <c r="D127" s="37">
        <v>19.2</v>
      </c>
      <c r="E127" s="112"/>
      <c r="F127" s="344">
        <f t="shared" ref="F127:F133" si="5">ROUND(D127*E127,2)</f>
        <v>0</v>
      </c>
    </row>
    <row r="128" spans="1:6" ht="25.5" x14ac:dyDescent="0.2">
      <c r="A128" s="68" t="s">
        <v>152</v>
      </c>
      <c r="B128" s="43" t="s">
        <v>1394</v>
      </c>
      <c r="C128" s="36" t="s">
        <v>183</v>
      </c>
      <c r="D128" s="37">
        <v>19.2</v>
      </c>
      <c r="E128" s="112"/>
      <c r="F128" s="344">
        <f t="shared" si="5"/>
        <v>0</v>
      </c>
    </row>
    <row r="129" spans="1:6" ht="14.25" x14ac:dyDescent="0.2">
      <c r="A129" s="68" t="s">
        <v>235</v>
      </c>
      <c r="B129" s="43" t="s">
        <v>1383</v>
      </c>
      <c r="C129" s="36" t="s">
        <v>176</v>
      </c>
      <c r="D129" s="37">
        <v>4.8</v>
      </c>
      <c r="E129" s="112"/>
      <c r="F129" s="344">
        <f t="shared" si="5"/>
        <v>0</v>
      </c>
    </row>
    <row r="130" spans="1:6" ht="14.25" x14ac:dyDescent="0.2">
      <c r="A130" s="68" t="s">
        <v>271</v>
      </c>
      <c r="B130" s="43" t="s">
        <v>1395</v>
      </c>
      <c r="C130" s="36" t="s">
        <v>183</v>
      </c>
      <c r="D130" s="37">
        <v>19.2</v>
      </c>
      <c r="E130" s="112"/>
      <c r="F130" s="344">
        <f t="shared" si="5"/>
        <v>0</v>
      </c>
    </row>
    <row r="131" spans="1:6" ht="14.25" x14ac:dyDescent="0.2">
      <c r="A131" s="68" t="s">
        <v>273</v>
      </c>
      <c r="B131" s="43" t="s">
        <v>1385</v>
      </c>
      <c r="C131" s="36" t="s">
        <v>183</v>
      </c>
      <c r="D131" s="37">
        <v>19.2</v>
      </c>
      <c r="E131" s="112"/>
      <c r="F131" s="344">
        <f t="shared" si="5"/>
        <v>0</v>
      </c>
    </row>
    <row r="132" spans="1:6" x14ac:dyDescent="0.2">
      <c r="A132" s="68" t="s">
        <v>826</v>
      </c>
      <c r="B132" s="43" t="s">
        <v>1396</v>
      </c>
      <c r="C132" s="36" t="s">
        <v>227</v>
      </c>
      <c r="D132" s="37">
        <v>4.5</v>
      </c>
      <c r="E132" s="112"/>
      <c r="F132" s="344">
        <f t="shared" si="5"/>
        <v>0</v>
      </c>
    </row>
    <row r="133" spans="1:6" x14ac:dyDescent="0.2">
      <c r="A133" s="68" t="s">
        <v>828</v>
      </c>
      <c r="B133" s="43" t="s">
        <v>1388</v>
      </c>
      <c r="C133" s="36" t="s">
        <v>227</v>
      </c>
      <c r="D133" s="37">
        <v>3</v>
      </c>
      <c r="E133" s="112"/>
      <c r="F133" s="344">
        <f t="shared" si="5"/>
        <v>0</v>
      </c>
    </row>
    <row r="134" spans="1:6" x14ac:dyDescent="0.2">
      <c r="A134" s="68"/>
      <c r="B134" s="43"/>
      <c r="C134" s="36"/>
      <c r="D134" s="37"/>
      <c r="E134" s="38"/>
      <c r="F134" s="344"/>
    </row>
    <row r="135" spans="1:6" ht="76.5" x14ac:dyDescent="0.2">
      <c r="A135" s="68" t="s">
        <v>1397</v>
      </c>
      <c r="B135" s="43" t="s">
        <v>1398</v>
      </c>
      <c r="C135" s="36"/>
      <c r="D135" s="37"/>
      <c r="E135" s="38"/>
      <c r="F135" s="344"/>
    </row>
    <row r="136" spans="1:6" ht="27" x14ac:dyDescent="0.2">
      <c r="A136" s="68" t="s">
        <v>149</v>
      </c>
      <c r="B136" s="43" t="s">
        <v>1399</v>
      </c>
      <c r="C136" s="36" t="s">
        <v>176</v>
      </c>
      <c r="D136" s="37">
        <v>1</v>
      </c>
      <c r="E136" s="112"/>
      <c r="F136" s="344">
        <f t="shared" ref="F136:F139" si="6">ROUND(D136*E136,2)</f>
        <v>0</v>
      </c>
    </row>
    <row r="137" spans="1:6" ht="27" x14ac:dyDescent="0.2">
      <c r="A137" s="68" t="s">
        <v>152</v>
      </c>
      <c r="B137" s="43" t="s">
        <v>1400</v>
      </c>
      <c r="C137" s="36" t="s">
        <v>176</v>
      </c>
      <c r="D137" s="37">
        <v>3</v>
      </c>
      <c r="E137" s="112"/>
      <c r="F137" s="344">
        <f t="shared" si="6"/>
        <v>0</v>
      </c>
    </row>
    <row r="138" spans="1:6" ht="27" x14ac:dyDescent="0.2">
      <c r="A138" s="68" t="s">
        <v>235</v>
      </c>
      <c r="B138" s="43" t="s">
        <v>1401</v>
      </c>
      <c r="C138" s="36" t="s">
        <v>176</v>
      </c>
      <c r="D138" s="37">
        <v>1.4</v>
      </c>
      <c r="E138" s="112"/>
      <c r="F138" s="344">
        <f t="shared" si="6"/>
        <v>0</v>
      </c>
    </row>
    <row r="139" spans="1:6" ht="27" x14ac:dyDescent="0.2">
      <c r="A139" s="68" t="s">
        <v>271</v>
      </c>
      <c r="B139" s="43" t="s">
        <v>383</v>
      </c>
      <c r="C139" s="36" t="s">
        <v>176</v>
      </c>
      <c r="D139" s="37">
        <v>34</v>
      </c>
      <c r="E139" s="112"/>
      <c r="F139" s="344">
        <f t="shared" si="6"/>
        <v>0</v>
      </c>
    </row>
    <row r="140" spans="1:6" x14ac:dyDescent="0.2">
      <c r="A140" s="68"/>
      <c r="B140" s="43"/>
      <c r="C140" s="36"/>
      <c r="D140" s="37"/>
      <c r="E140" s="38"/>
      <c r="F140" s="344"/>
    </row>
    <row r="141" spans="1:6" ht="129" x14ac:dyDescent="0.2">
      <c r="A141" s="68" t="s">
        <v>1402</v>
      </c>
      <c r="B141" s="43" t="s">
        <v>1403</v>
      </c>
      <c r="C141" s="36" t="s">
        <v>176</v>
      </c>
      <c r="D141" s="37">
        <v>200</v>
      </c>
      <c r="E141" s="112"/>
      <c r="F141" s="344">
        <f>ROUND(D141*E141,2)</f>
        <v>0</v>
      </c>
    </row>
    <row r="142" spans="1:6" x14ac:dyDescent="0.2">
      <c r="A142" s="68"/>
      <c r="B142" s="43"/>
      <c r="C142" s="36"/>
      <c r="D142" s="37"/>
      <c r="E142" s="38"/>
      <c r="F142" s="344"/>
    </row>
    <row r="143" spans="1:6" ht="154.5" customHeight="1" x14ac:dyDescent="0.2">
      <c r="A143" s="68" t="s">
        <v>1404</v>
      </c>
      <c r="B143" s="43" t="s">
        <v>1405</v>
      </c>
      <c r="C143" s="36"/>
      <c r="D143" s="37"/>
      <c r="E143" s="38"/>
      <c r="F143" s="344"/>
    </row>
    <row r="144" spans="1:6" ht="14.25" x14ac:dyDescent="0.2">
      <c r="A144" s="68" t="s">
        <v>149</v>
      </c>
      <c r="B144" s="43" t="s">
        <v>1383</v>
      </c>
      <c r="C144" s="36" t="s">
        <v>176</v>
      </c>
      <c r="D144" s="37">
        <v>405</v>
      </c>
      <c r="E144" s="112"/>
      <c r="F144" s="344">
        <f t="shared" ref="F144:F145" si="7">ROUND(D144*E144,2)</f>
        <v>0</v>
      </c>
    </row>
    <row r="145" spans="1:6" ht="14.25" x14ac:dyDescent="0.2">
      <c r="A145" s="68" t="s">
        <v>152</v>
      </c>
      <c r="B145" s="43" t="s">
        <v>1406</v>
      </c>
      <c r="C145" s="36" t="s">
        <v>183</v>
      </c>
      <c r="D145" s="37">
        <v>672</v>
      </c>
      <c r="E145" s="112"/>
      <c r="F145" s="344">
        <f t="shared" si="7"/>
        <v>0</v>
      </c>
    </row>
    <row r="146" spans="1:6" x14ac:dyDescent="0.2">
      <c r="A146" s="68"/>
      <c r="B146" s="43"/>
      <c r="C146" s="36"/>
      <c r="D146" s="37"/>
      <c r="E146" s="38"/>
      <c r="F146" s="344"/>
    </row>
    <row r="147" spans="1:6" ht="105" customHeight="1" x14ac:dyDescent="0.2">
      <c r="A147" s="68" t="s">
        <v>1407</v>
      </c>
      <c r="B147" s="43" t="s">
        <v>1408</v>
      </c>
      <c r="C147" s="36" t="s">
        <v>176</v>
      </c>
      <c r="D147" s="37">
        <v>252</v>
      </c>
      <c r="E147" s="112"/>
      <c r="F147" s="344">
        <f>ROUND(D147*E147,2)</f>
        <v>0</v>
      </c>
    </row>
    <row r="148" spans="1:6" x14ac:dyDescent="0.2">
      <c r="A148" s="68"/>
      <c r="B148" s="43"/>
      <c r="C148" s="36"/>
      <c r="D148" s="37"/>
      <c r="E148" s="38"/>
      <c r="F148" s="344"/>
    </row>
    <row r="149" spans="1:6" ht="109.5" customHeight="1" x14ac:dyDescent="0.2">
      <c r="A149" s="68" t="s">
        <v>1409</v>
      </c>
      <c r="B149" s="43" t="s">
        <v>1410</v>
      </c>
      <c r="C149" s="36" t="s">
        <v>176</v>
      </c>
      <c r="D149" s="37">
        <v>35</v>
      </c>
      <c r="E149" s="112"/>
      <c r="F149" s="344">
        <f>ROUND(D149*E149,2)</f>
        <v>0</v>
      </c>
    </row>
    <row r="150" spans="1:6" x14ac:dyDescent="0.2">
      <c r="A150" s="68"/>
      <c r="B150" s="43"/>
      <c r="C150" s="36"/>
      <c r="D150" s="37"/>
      <c r="E150" s="38"/>
      <c r="F150" s="344"/>
    </row>
    <row r="151" spans="1:6" ht="63.75" x14ac:dyDescent="0.2">
      <c r="A151" s="68" t="s">
        <v>1411</v>
      </c>
      <c r="B151" s="43" t="s">
        <v>1412</v>
      </c>
      <c r="C151" s="36"/>
      <c r="D151" s="37"/>
      <c r="E151" s="38"/>
      <c r="F151" s="344"/>
    </row>
    <row r="152" spans="1:6" ht="25.5" x14ac:dyDescent="0.2">
      <c r="A152" s="68" t="s">
        <v>149</v>
      </c>
      <c r="B152" s="43" t="s">
        <v>1413</v>
      </c>
      <c r="C152" s="36" t="s">
        <v>176</v>
      </c>
      <c r="D152" s="37">
        <v>0.8</v>
      </c>
      <c r="E152" s="112"/>
      <c r="F152" s="344">
        <f t="shared" ref="F152:F153" si="8">ROUND(D152*E152,2)</f>
        <v>0</v>
      </c>
    </row>
    <row r="153" spans="1:6" ht="25.5" x14ac:dyDescent="0.2">
      <c r="A153" s="68" t="s">
        <v>152</v>
      </c>
      <c r="B153" s="43" t="s">
        <v>1414</v>
      </c>
      <c r="C153" s="36" t="s">
        <v>176</v>
      </c>
      <c r="D153" s="37">
        <v>0.8</v>
      </c>
      <c r="E153" s="112"/>
      <c r="F153" s="344">
        <f t="shared" si="8"/>
        <v>0</v>
      </c>
    </row>
    <row r="154" spans="1:6" x14ac:dyDescent="0.2">
      <c r="A154" s="68"/>
      <c r="B154" s="43"/>
      <c r="C154" s="36"/>
      <c r="D154" s="37"/>
      <c r="E154" s="38"/>
      <c r="F154" s="344"/>
    </row>
    <row r="155" spans="1:6" ht="183.75" customHeight="1" x14ac:dyDescent="0.2">
      <c r="A155" s="68" t="s">
        <v>1415</v>
      </c>
      <c r="B155" s="43" t="s">
        <v>1416</v>
      </c>
      <c r="C155" s="36" t="s">
        <v>176</v>
      </c>
      <c r="D155" s="37">
        <v>165</v>
      </c>
      <c r="E155" s="112"/>
      <c r="F155" s="344">
        <f>ROUND(D155*E155,2)</f>
        <v>0</v>
      </c>
    </row>
    <row r="156" spans="1:6" x14ac:dyDescent="0.2">
      <c r="A156" s="68"/>
      <c r="B156" s="43"/>
      <c r="C156" s="36"/>
      <c r="D156" s="37"/>
      <c r="E156" s="38"/>
      <c r="F156" s="344"/>
    </row>
    <row r="157" spans="1:6" ht="63.75" x14ac:dyDescent="0.2">
      <c r="A157" s="68" t="s">
        <v>1417</v>
      </c>
      <c r="B157" s="43" t="s">
        <v>1418</v>
      </c>
      <c r="C157" s="36"/>
      <c r="D157" s="37"/>
      <c r="E157" s="38"/>
      <c r="F157" s="344"/>
    </row>
    <row r="158" spans="1:6" ht="27" x14ac:dyDescent="0.2">
      <c r="A158" s="68" t="s">
        <v>149</v>
      </c>
      <c r="B158" s="43" t="s">
        <v>1399</v>
      </c>
      <c r="C158" s="36" t="s">
        <v>176</v>
      </c>
      <c r="D158" s="37">
        <v>2</v>
      </c>
      <c r="E158" s="112"/>
      <c r="F158" s="344">
        <f t="shared" ref="F158:F161" si="9">ROUND(D158*E158,2)</f>
        <v>0</v>
      </c>
    </row>
    <row r="159" spans="1:6" ht="27" x14ac:dyDescent="0.2">
      <c r="A159" s="68" t="s">
        <v>152</v>
      </c>
      <c r="B159" s="43" t="s">
        <v>1401</v>
      </c>
      <c r="C159" s="36" t="s">
        <v>176</v>
      </c>
      <c r="D159" s="37">
        <v>11</v>
      </c>
      <c r="E159" s="112"/>
      <c r="F159" s="344">
        <f t="shared" si="9"/>
        <v>0</v>
      </c>
    </row>
    <row r="160" spans="1:6" ht="27" x14ac:dyDescent="0.2">
      <c r="A160" s="68" t="s">
        <v>235</v>
      </c>
      <c r="B160" s="43" t="s">
        <v>382</v>
      </c>
      <c r="C160" s="36" t="s">
        <v>176</v>
      </c>
      <c r="D160" s="37">
        <v>3.5</v>
      </c>
      <c r="E160" s="112"/>
      <c r="F160" s="344">
        <f t="shared" si="9"/>
        <v>0</v>
      </c>
    </row>
    <row r="161" spans="1:6" ht="27" x14ac:dyDescent="0.2">
      <c r="A161" s="68" t="s">
        <v>271</v>
      </c>
      <c r="B161" s="43" t="s">
        <v>383</v>
      </c>
      <c r="C161" s="36" t="s">
        <v>176</v>
      </c>
      <c r="D161" s="37">
        <v>8</v>
      </c>
      <c r="E161" s="112"/>
      <c r="F161" s="344">
        <f t="shared" si="9"/>
        <v>0</v>
      </c>
    </row>
    <row r="162" spans="1:6" x14ac:dyDescent="0.2">
      <c r="A162" s="68"/>
      <c r="B162" s="43"/>
      <c r="C162" s="36"/>
      <c r="D162" s="37"/>
      <c r="E162" s="38"/>
      <c r="F162" s="344"/>
    </row>
    <row r="163" spans="1:6" x14ac:dyDescent="0.2">
      <c r="A163" s="68" t="s">
        <v>1419</v>
      </c>
      <c r="B163" s="43" t="s">
        <v>954</v>
      </c>
      <c r="C163" s="36"/>
      <c r="D163" s="37"/>
      <c r="E163" s="38"/>
      <c r="F163" s="344"/>
    </row>
    <row r="164" spans="1:6" ht="204" x14ac:dyDescent="0.2">
      <c r="A164" s="68"/>
      <c r="B164" s="43" t="s">
        <v>1420</v>
      </c>
      <c r="C164" s="36"/>
      <c r="D164" s="37"/>
      <c r="E164" s="38"/>
      <c r="F164" s="344"/>
    </row>
    <row r="165" spans="1:6" ht="165.75" x14ac:dyDescent="0.2">
      <c r="A165" s="68"/>
      <c r="B165" s="43" t="s">
        <v>956</v>
      </c>
      <c r="C165" s="36"/>
      <c r="D165" s="37"/>
      <c r="E165" s="38"/>
      <c r="F165" s="344"/>
    </row>
    <row r="166" spans="1:6" ht="153" x14ac:dyDescent="0.2">
      <c r="A166" s="68"/>
      <c r="B166" s="43" t="s">
        <v>957</v>
      </c>
      <c r="C166" s="36"/>
      <c r="D166" s="37"/>
      <c r="E166" s="38"/>
      <c r="F166" s="344"/>
    </row>
    <row r="167" spans="1:6" ht="76.5" x14ac:dyDescent="0.2">
      <c r="A167" s="68" t="s">
        <v>958</v>
      </c>
      <c r="B167" s="43" t="s">
        <v>1421</v>
      </c>
      <c r="C167" s="36" t="s">
        <v>227</v>
      </c>
      <c r="D167" s="37">
        <v>25</v>
      </c>
      <c r="E167" s="112"/>
      <c r="F167" s="344">
        <f>ROUND(D167*E167,2)</f>
        <v>0</v>
      </c>
    </row>
    <row r="168" spans="1:6" ht="38.25" x14ac:dyDescent="0.2">
      <c r="A168" s="68" t="s">
        <v>152</v>
      </c>
      <c r="B168" s="43" t="s">
        <v>1422</v>
      </c>
      <c r="C168" s="36"/>
      <c r="D168" s="37"/>
      <c r="E168" s="38"/>
      <c r="F168" s="344"/>
    </row>
    <row r="169" spans="1:6" x14ac:dyDescent="0.2">
      <c r="A169" s="68" t="s">
        <v>961</v>
      </c>
      <c r="B169" s="43" t="s">
        <v>962</v>
      </c>
      <c r="C169" s="36" t="s">
        <v>227</v>
      </c>
      <c r="D169" s="37">
        <v>280</v>
      </c>
      <c r="E169" s="112"/>
      <c r="F169" s="344">
        <f t="shared" ref="F169:F171" si="10">ROUND(D169*E169,2)</f>
        <v>0</v>
      </c>
    </row>
    <row r="170" spans="1:6" s="177" customFormat="1" x14ac:dyDescent="0.2">
      <c r="A170" s="260" t="s">
        <v>963</v>
      </c>
      <c r="B170" s="43" t="s">
        <v>964</v>
      </c>
      <c r="C170" s="36" t="s">
        <v>227</v>
      </c>
      <c r="D170" s="37">
        <v>350</v>
      </c>
      <c r="E170" s="112"/>
      <c r="F170" s="344">
        <f t="shared" si="10"/>
        <v>0</v>
      </c>
    </row>
    <row r="171" spans="1:6" s="177" customFormat="1" ht="26.25" thickBot="1" x14ac:dyDescent="0.25">
      <c r="A171" s="286" t="s">
        <v>235</v>
      </c>
      <c r="B171" s="76" t="s">
        <v>1423</v>
      </c>
      <c r="C171" s="183" t="s">
        <v>227</v>
      </c>
      <c r="D171" s="230">
        <v>150</v>
      </c>
      <c r="E171" s="196"/>
      <c r="F171" s="344">
        <f t="shared" si="10"/>
        <v>0</v>
      </c>
    </row>
    <row r="172" spans="1:6" s="177" customFormat="1" ht="27" thickTop="1" thickBot="1" x14ac:dyDescent="0.25">
      <c r="A172" s="287"/>
      <c r="B172" s="77" t="s">
        <v>1424</v>
      </c>
      <c r="C172" s="187"/>
      <c r="D172" s="188"/>
      <c r="E172" s="120"/>
      <c r="F172" s="328">
        <f>SUM(F88:F171)</f>
        <v>0</v>
      </c>
    </row>
    <row r="173" spans="1:6" s="177" customFormat="1" ht="13.5" thickTop="1" x14ac:dyDescent="0.2">
      <c r="A173" s="252"/>
      <c r="B173" s="76"/>
      <c r="C173" s="39"/>
      <c r="D173" s="40"/>
      <c r="E173" s="197"/>
      <c r="F173" s="343"/>
    </row>
    <row r="174" spans="1:6" x14ac:dyDescent="0.2">
      <c r="A174" s="68"/>
      <c r="B174" s="88"/>
      <c r="C174" s="36"/>
      <c r="D174" s="37"/>
      <c r="E174" s="38"/>
      <c r="F174" s="344"/>
    </row>
    <row r="175" spans="1:6" x14ac:dyDescent="0.2">
      <c r="A175" s="171" t="s">
        <v>1425</v>
      </c>
      <c r="B175" s="46" t="s">
        <v>221</v>
      </c>
      <c r="C175" s="36"/>
      <c r="D175" s="37"/>
      <c r="E175" s="38"/>
      <c r="F175" s="344"/>
    </row>
    <row r="176" spans="1:6" ht="229.5" x14ac:dyDescent="0.2">
      <c r="A176" s="171"/>
      <c r="B176" s="46" t="s">
        <v>1426</v>
      </c>
      <c r="C176" s="36"/>
      <c r="D176" s="37"/>
      <c r="E176" s="38"/>
      <c r="F176" s="344"/>
    </row>
    <row r="177" spans="1:6" ht="51" x14ac:dyDescent="0.2">
      <c r="A177" s="171"/>
      <c r="B177" s="226" t="s">
        <v>363</v>
      </c>
      <c r="C177" s="36"/>
      <c r="D177" s="37"/>
      <c r="E177" s="38"/>
      <c r="F177" s="344"/>
    </row>
    <row r="178" spans="1:6" x14ac:dyDescent="0.2">
      <c r="A178" s="171"/>
      <c r="B178" s="226"/>
      <c r="C178" s="36"/>
      <c r="D178" s="37"/>
      <c r="E178" s="38"/>
      <c r="F178" s="344"/>
    </row>
    <row r="179" spans="1:6" ht="42" customHeight="1" x14ac:dyDescent="0.2">
      <c r="A179" s="68" t="s">
        <v>1427</v>
      </c>
      <c r="B179" s="43" t="s">
        <v>1428</v>
      </c>
      <c r="C179" s="36" t="s">
        <v>116</v>
      </c>
      <c r="D179" s="37">
        <v>385</v>
      </c>
      <c r="E179" s="112"/>
      <c r="F179" s="344">
        <f>ROUND(D179*E179,2)</f>
        <v>0</v>
      </c>
    </row>
    <row r="180" spans="1:6" x14ac:dyDescent="0.2">
      <c r="A180" s="171"/>
      <c r="B180" s="46"/>
      <c r="C180" s="36"/>
      <c r="D180" s="37"/>
      <c r="E180" s="38"/>
      <c r="F180" s="344"/>
    </row>
    <row r="181" spans="1:6" ht="76.5" x14ac:dyDescent="0.2">
      <c r="A181" s="68" t="s">
        <v>1429</v>
      </c>
      <c r="B181" s="43" t="s">
        <v>1430</v>
      </c>
      <c r="C181" s="36" t="s">
        <v>116</v>
      </c>
      <c r="D181" s="37">
        <v>385</v>
      </c>
      <c r="E181" s="112"/>
      <c r="F181" s="344">
        <f>ROUND(D181*E181,2)</f>
        <v>0</v>
      </c>
    </row>
    <row r="182" spans="1:6" x14ac:dyDescent="0.2">
      <c r="A182" s="171"/>
      <c r="B182" s="46"/>
      <c r="C182" s="36"/>
      <c r="D182" s="37"/>
      <c r="E182" s="38"/>
      <c r="F182" s="344"/>
    </row>
    <row r="183" spans="1:6" ht="63.75" x14ac:dyDescent="0.2">
      <c r="A183" s="68" t="s">
        <v>1431</v>
      </c>
      <c r="B183" s="61" t="s">
        <v>975</v>
      </c>
      <c r="C183" s="36" t="s">
        <v>183</v>
      </c>
      <c r="D183" s="37">
        <v>77</v>
      </c>
      <c r="E183" s="112"/>
      <c r="F183" s="344">
        <f>ROUND(D183*E183,2)</f>
        <v>0</v>
      </c>
    </row>
    <row r="184" spans="1:6" x14ac:dyDescent="0.2">
      <c r="A184" s="68"/>
      <c r="B184" s="43"/>
      <c r="C184" s="36"/>
      <c r="D184" s="37"/>
      <c r="E184" s="38"/>
      <c r="F184" s="344"/>
    </row>
    <row r="185" spans="1:6" ht="63.75" x14ac:dyDescent="0.2">
      <c r="A185" s="68" t="s">
        <v>1432</v>
      </c>
      <c r="B185" s="61" t="s">
        <v>1433</v>
      </c>
      <c r="C185" s="36" t="s">
        <v>183</v>
      </c>
      <c r="D185" s="37">
        <v>1030</v>
      </c>
      <c r="E185" s="112"/>
      <c r="F185" s="344">
        <f>ROUND(D185*E185,2)</f>
        <v>0</v>
      </c>
    </row>
    <row r="186" spans="1:6" x14ac:dyDescent="0.2">
      <c r="A186" s="68"/>
      <c r="B186" s="42"/>
      <c r="C186" s="36"/>
      <c r="D186" s="37"/>
      <c r="E186" s="38"/>
      <c r="F186" s="344"/>
    </row>
    <row r="187" spans="1:6" ht="165.75" x14ac:dyDescent="0.2">
      <c r="A187" s="68" t="s">
        <v>1434</v>
      </c>
      <c r="B187" s="43" t="s">
        <v>983</v>
      </c>
      <c r="C187" s="36" t="s">
        <v>183</v>
      </c>
      <c r="D187" s="37">
        <v>600</v>
      </c>
      <c r="E187" s="112"/>
      <c r="F187" s="344">
        <f>ROUND(D187*E187,2)</f>
        <v>0</v>
      </c>
    </row>
    <row r="188" spans="1:6" x14ac:dyDescent="0.2">
      <c r="A188" s="68"/>
      <c r="B188" s="43"/>
      <c r="C188" s="36"/>
      <c r="D188" s="37"/>
      <c r="E188" s="38"/>
      <c r="F188" s="344"/>
    </row>
    <row r="189" spans="1:6" ht="102" x14ac:dyDescent="0.2">
      <c r="A189" s="68" t="s">
        <v>1435</v>
      </c>
      <c r="B189" s="80" t="s">
        <v>1436</v>
      </c>
      <c r="C189" s="36" t="s">
        <v>183</v>
      </c>
      <c r="D189" s="37">
        <v>100</v>
      </c>
      <c r="E189" s="112"/>
      <c r="F189" s="344">
        <f>ROUND(D189*E189,2)</f>
        <v>0</v>
      </c>
    </row>
    <row r="190" spans="1:6" x14ac:dyDescent="0.2">
      <c r="A190" s="68"/>
      <c r="B190" s="71"/>
      <c r="C190" s="36"/>
      <c r="D190" s="37"/>
      <c r="E190" s="38"/>
      <c r="F190" s="344"/>
    </row>
    <row r="191" spans="1:6" ht="76.5" x14ac:dyDescent="0.2">
      <c r="A191" s="68" t="s">
        <v>1437</v>
      </c>
      <c r="B191" s="43" t="s">
        <v>989</v>
      </c>
      <c r="C191" s="36" t="s">
        <v>183</v>
      </c>
      <c r="D191" s="37">
        <v>215</v>
      </c>
      <c r="E191" s="112"/>
      <c r="F191" s="344">
        <f>ROUND(D191*E191,2)</f>
        <v>0</v>
      </c>
    </row>
    <row r="192" spans="1:6" x14ac:dyDescent="0.2">
      <c r="A192" s="68"/>
      <c r="B192" s="43"/>
      <c r="C192" s="36"/>
      <c r="D192" s="37"/>
      <c r="E192" s="38"/>
      <c r="F192" s="344"/>
    </row>
    <row r="193" spans="1:6" ht="51" x14ac:dyDescent="0.2">
      <c r="A193" s="68" t="s">
        <v>1438</v>
      </c>
      <c r="B193" s="43" t="s">
        <v>991</v>
      </c>
      <c r="C193" s="36"/>
      <c r="D193" s="37"/>
      <c r="E193" s="38"/>
      <c r="F193" s="344"/>
    </row>
    <row r="194" spans="1:6" ht="25.5" x14ac:dyDescent="0.2">
      <c r="A194" s="68" t="s">
        <v>149</v>
      </c>
      <c r="B194" s="43" t="s">
        <v>1439</v>
      </c>
      <c r="C194" s="36" t="s">
        <v>183</v>
      </c>
      <c r="D194" s="37">
        <v>117</v>
      </c>
      <c r="E194" s="112"/>
      <c r="F194" s="344">
        <f t="shared" ref="F194:F195" si="11">ROUND(D194*E194,2)</f>
        <v>0</v>
      </c>
    </row>
    <row r="195" spans="1:6" ht="25.5" x14ac:dyDescent="0.2">
      <c r="A195" s="68" t="s">
        <v>152</v>
      </c>
      <c r="B195" s="43" t="s">
        <v>992</v>
      </c>
      <c r="C195" s="36" t="s">
        <v>183</v>
      </c>
      <c r="D195" s="37">
        <v>98</v>
      </c>
      <c r="E195" s="112"/>
      <c r="F195" s="344">
        <f t="shared" si="11"/>
        <v>0</v>
      </c>
    </row>
    <row r="196" spans="1:6" x14ac:dyDescent="0.2">
      <c r="A196" s="68"/>
      <c r="B196" s="43"/>
      <c r="C196" s="36"/>
      <c r="D196" s="37"/>
      <c r="E196" s="38"/>
      <c r="F196" s="344"/>
    </row>
    <row r="197" spans="1:6" ht="76.5" x14ac:dyDescent="0.2">
      <c r="A197" s="68" t="s">
        <v>1440</v>
      </c>
      <c r="B197" s="43" t="s">
        <v>1441</v>
      </c>
      <c r="C197" s="36"/>
      <c r="D197" s="37"/>
      <c r="E197" s="38"/>
      <c r="F197" s="344"/>
    </row>
    <row r="198" spans="1:6" ht="25.5" x14ac:dyDescent="0.2">
      <c r="A198" s="68"/>
      <c r="B198" s="46" t="s">
        <v>1442</v>
      </c>
      <c r="C198" s="36"/>
      <c r="D198" s="37"/>
      <c r="E198" s="38"/>
      <c r="F198" s="344"/>
    </row>
    <row r="199" spans="1:6" ht="255" x14ac:dyDescent="0.2">
      <c r="A199" s="68"/>
      <c r="B199" s="43" t="s">
        <v>1443</v>
      </c>
      <c r="C199" s="36"/>
      <c r="D199" s="37"/>
      <c r="E199" s="38"/>
      <c r="F199" s="344"/>
    </row>
    <row r="200" spans="1:6" ht="382.5" x14ac:dyDescent="0.2">
      <c r="A200" s="68"/>
      <c r="B200" s="60" t="s">
        <v>1444</v>
      </c>
      <c r="C200" s="36"/>
      <c r="D200" s="37"/>
      <c r="E200" s="38"/>
      <c r="F200" s="344"/>
    </row>
    <row r="201" spans="1:6" x14ac:dyDescent="0.2">
      <c r="A201" s="68"/>
      <c r="B201" s="43"/>
      <c r="C201" s="36"/>
      <c r="D201" s="37"/>
      <c r="E201" s="38"/>
      <c r="F201" s="344"/>
    </row>
    <row r="202" spans="1:6" x14ac:dyDescent="0.2">
      <c r="A202" s="68"/>
      <c r="B202" s="43"/>
      <c r="C202" s="36"/>
      <c r="D202" s="37"/>
      <c r="E202" s="38"/>
      <c r="F202" s="344"/>
    </row>
    <row r="203" spans="1:6" ht="244.5" customHeight="1" x14ac:dyDescent="0.2">
      <c r="A203" s="68" t="s">
        <v>1445</v>
      </c>
      <c r="B203" s="43" t="s">
        <v>996</v>
      </c>
      <c r="C203" s="36"/>
      <c r="D203" s="37"/>
      <c r="E203" s="38"/>
      <c r="F203" s="344"/>
    </row>
    <row r="204" spans="1:6" ht="243.75" x14ac:dyDescent="0.2">
      <c r="A204" s="68"/>
      <c r="B204" s="43" t="s">
        <v>1446</v>
      </c>
      <c r="C204" s="36" t="s">
        <v>183</v>
      </c>
      <c r="D204" s="37">
        <v>195</v>
      </c>
      <c r="E204" s="112"/>
      <c r="F204" s="344">
        <f>ROUND(D204*E204,2)</f>
        <v>0</v>
      </c>
    </row>
    <row r="205" spans="1:6" x14ac:dyDescent="0.2">
      <c r="A205" s="68"/>
      <c r="B205" s="43"/>
      <c r="C205" s="36"/>
      <c r="D205" s="37"/>
      <c r="E205" s="38"/>
      <c r="F205" s="344"/>
    </row>
    <row r="206" spans="1:6" ht="243.75" customHeight="1" x14ac:dyDescent="0.2">
      <c r="A206" s="68" t="s">
        <v>1447</v>
      </c>
      <c r="B206" s="43" t="s">
        <v>1448</v>
      </c>
      <c r="C206" s="36" t="s">
        <v>183</v>
      </c>
      <c r="D206" s="37">
        <v>23</v>
      </c>
      <c r="E206" s="112"/>
      <c r="F206" s="344">
        <f t="shared" ref="F206:F207" si="12">ROUND(D206*E206,2)</f>
        <v>0</v>
      </c>
    </row>
    <row r="207" spans="1:6" ht="229.5" customHeight="1" x14ac:dyDescent="0.2">
      <c r="A207" s="68"/>
      <c r="B207" s="43" t="s">
        <v>1449</v>
      </c>
      <c r="C207" s="36" t="s">
        <v>183</v>
      </c>
      <c r="D207" s="37">
        <v>23</v>
      </c>
      <c r="E207" s="112"/>
      <c r="F207" s="344">
        <f t="shared" si="12"/>
        <v>0</v>
      </c>
    </row>
    <row r="208" spans="1:6" x14ac:dyDescent="0.2">
      <c r="A208" s="68"/>
      <c r="B208" s="43"/>
      <c r="C208" s="36"/>
      <c r="D208" s="37"/>
      <c r="E208" s="38"/>
      <c r="F208" s="344"/>
    </row>
    <row r="209" spans="1:6" ht="63.75" x14ac:dyDescent="0.2">
      <c r="A209" s="68" t="s">
        <v>1450</v>
      </c>
      <c r="B209" s="43" t="s">
        <v>1451</v>
      </c>
      <c r="C209" s="36" t="s">
        <v>183</v>
      </c>
      <c r="D209" s="37">
        <v>83</v>
      </c>
      <c r="E209" s="112"/>
      <c r="F209" s="344">
        <f>ROUND(D209*E209,2)</f>
        <v>0</v>
      </c>
    </row>
    <row r="210" spans="1:6" x14ac:dyDescent="0.2">
      <c r="A210" s="68"/>
      <c r="B210" s="43"/>
      <c r="C210" s="36"/>
      <c r="D210" s="37"/>
      <c r="E210" s="38"/>
      <c r="F210" s="344"/>
    </row>
    <row r="211" spans="1:6" ht="38.25" x14ac:dyDescent="0.2">
      <c r="A211" s="68" t="s">
        <v>1452</v>
      </c>
      <c r="B211" s="43" t="s">
        <v>1453</v>
      </c>
      <c r="C211" s="36" t="s">
        <v>183</v>
      </c>
      <c r="D211" s="37">
        <v>23</v>
      </c>
      <c r="E211" s="112"/>
      <c r="F211" s="344">
        <f>ROUND(D211*E211,2)</f>
        <v>0</v>
      </c>
    </row>
    <row r="212" spans="1:6" x14ac:dyDescent="0.2">
      <c r="A212" s="68"/>
      <c r="B212" s="43"/>
      <c r="C212" s="36"/>
      <c r="D212" s="37"/>
      <c r="E212" s="38"/>
      <c r="F212" s="344"/>
    </row>
    <row r="213" spans="1:6" x14ac:dyDescent="0.2">
      <c r="A213" s="68"/>
      <c r="B213" s="63"/>
      <c r="C213" s="36"/>
      <c r="D213" s="37"/>
      <c r="E213" s="38"/>
      <c r="F213" s="344"/>
    </row>
    <row r="214" spans="1:6" ht="51" x14ac:dyDescent="0.2">
      <c r="A214" s="68" t="s">
        <v>1454</v>
      </c>
      <c r="B214" s="43" t="s">
        <v>1455</v>
      </c>
      <c r="C214" s="36"/>
      <c r="D214" s="37"/>
      <c r="E214" s="38"/>
      <c r="F214" s="344"/>
    </row>
    <row r="215" spans="1:6" ht="14.25" x14ac:dyDescent="0.2">
      <c r="A215" s="68" t="s">
        <v>149</v>
      </c>
      <c r="B215" s="43" t="s">
        <v>1456</v>
      </c>
      <c r="C215" s="36" t="s">
        <v>116</v>
      </c>
      <c r="D215" s="37">
        <v>15</v>
      </c>
      <c r="E215" s="112"/>
      <c r="F215" s="344">
        <f t="shared" ref="F215:F225" si="13">ROUND(D215*E215,2)</f>
        <v>0</v>
      </c>
    </row>
    <row r="216" spans="1:6" ht="14.25" x14ac:dyDescent="0.2">
      <c r="A216" s="68" t="s">
        <v>152</v>
      </c>
      <c r="B216" s="43" t="s">
        <v>1005</v>
      </c>
      <c r="C216" s="36" t="s">
        <v>116</v>
      </c>
      <c r="D216" s="37">
        <v>5</v>
      </c>
      <c r="E216" s="112"/>
      <c r="F216" s="344">
        <f t="shared" si="13"/>
        <v>0</v>
      </c>
    </row>
    <row r="217" spans="1:6" ht="25.5" x14ac:dyDescent="0.2">
      <c r="A217" s="68" t="s">
        <v>235</v>
      </c>
      <c r="B217" s="80" t="s">
        <v>1457</v>
      </c>
      <c r="C217" s="36" t="s">
        <v>116</v>
      </c>
      <c r="D217" s="37">
        <v>1</v>
      </c>
      <c r="E217" s="112"/>
      <c r="F217" s="344">
        <f t="shared" si="13"/>
        <v>0</v>
      </c>
    </row>
    <row r="218" spans="1:6" ht="25.5" x14ac:dyDescent="0.2">
      <c r="A218" s="68" t="s">
        <v>271</v>
      </c>
      <c r="B218" s="80" t="s">
        <v>1458</v>
      </c>
      <c r="C218" s="36" t="s">
        <v>116</v>
      </c>
      <c r="D218" s="37">
        <v>1</v>
      </c>
      <c r="E218" s="112"/>
      <c r="F218" s="344">
        <f t="shared" si="13"/>
        <v>0</v>
      </c>
    </row>
    <row r="219" spans="1:6" ht="25.5" x14ac:dyDescent="0.2">
      <c r="A219" s="68" t="s">
        <v>273</v>
      </c>
      <c r="B219" s="80" t="s">
        <v>1459</v>
      </c>
      <c r="C219" s="36" t="s">
        <v>116</v>
      </c>
      <c r="D219" s="37">
        <v>1</v>
      </c>
      <c r="E219" s="112"/>
      <c r="F219" s="344">
        <f t="shared" si="13"/>
        <v>0</v>
      </c>
    </row>
    <row r="220" spans="1:6" ht="25.5" x14ac:dyDescent="0.2">
      <c r="A220" s="68" t="s">
        <v>826</v>
      </c>
      <c r="B220" s="80" t="s">
        <v>1460</v>
      </c>
      <c r="C220" s="36" t="s">
        <v>116</v>
      </c>
      <c r="D220" s="37">
        <v>1</v>
      </c>
      <c r="E220" s="112"/>
      <c r="F220" s="344">
        <f t="shared" si="13"/>
        <v>0</v>
      </c>
    </row>
    <row r="221" spans="1:6" ht="25.5" x14ac:dyDescent="0.2">
      <c r="A221" s="68" t="s">
        <v>828</v>
      </c>
      <c r="B221" s="80" t="s">
        <v>1461</v>
      </c>
      <c r="C221" s="36" t="s">
        <v>116</v>
      </c>
      <c r="D221" s="37">
        <v>1</v>
      </c>
      <c r="E221" s="112"/>
      <c r="F221" s="344">
        <f t="shared" si="13"/>
        <v>0</v>
      </c>
    </row>
    <row r="222" spans="1:6" ht="25.5" x14ac:dyDescent="0.2">
      <c r="A222" s="68" t="s">
        <v>830</v>
      </c>
      <c r="B222" s="80" t="s">
        <v>1462</v>
      </c>
      <c r="C222" s="36" t="s">
        <v>116</v>
      </c>
      <c r="D222" s="37">
        <v>1</v>
      </c>
      <c r="E222" s="112"/>
      <c r="F222" s="344">
        <f t="shared" si="13"/>
        <v>0</v>
      </c>
    </row>
    <row r="223" spans="1:6" ht="25.5" x14ac:dyDescent="0.2">
      <c r="A223" s="68" t="s">
        <v>832</v>
      </c>
      <c r="B223" s="80" t="s">
        <v>1463</v>
      </c>
      <c r="C223" s="36" t="s">
        <v>116</v>
      </c>
      <c r="D223" s="37">
        <v>1</v>
      </c>
      <c r="E223" s="112"/>
      <c r="F223" s="344">
        <f t="shared" si="13"/>
        <v>0</v>
      </c>
    </row>
    <row r="224" spans="1:6" ht="25.5" x14ac:dyDescent="0.2">
      <c r="A224" s="68" t="s">
        <v>834</v>
      </c>
      <c r="B224" s="80" t="s">
        <v>1464</v>
      </c>
      <c r="C224" s="36" t="s">
        <v>116</v>
      </c>
      <c r="D224" s="37">
        <v>1</v>
      </c>
      <c r="E224" s="112"/>
      <c r="F224" s="344">
        <f t="shared" si="13"/>
        <v>0</v>
      </c>
    </row>
    <row r="225" spans="1:6" ht="25.5" x14ac:dyDescent="0.2">
      <c r="A225" s="68" t="s">
        <v>836</v>
      </c>
      <c r="B225" s="80" t="s">
        <v>1465</v>
      </c>
      <c r="C225" s="36" t="s">
        <v>116</v>
      </c>
      <c r="D225" s="37">
        <v>1</v>
      </c>
      <c r="E225" s="112"/>
      <c r="F225" s="344">
        <f t="shared" si="13"/>
        <v>0</v>
      </c>
    </row>
    <row r="226" spans="1:6" x14ac:dyDescent="0.2">
      <c r="A226" s="68"/>
      <c r="B226" s="43"/>
      <c r="C226" s="36"/>
      <c r="D226" s="37"/>
      <c r="E226" s="38"/>
      <c r="F226" s="344"/>
    </row>
    <row r="227" spans="1:6" ht="38.25" x14ac:dyDescent="0.2">
      <c r="A227" s="68" t="s">
        <v>1466</v>
      </c>
      <c r="B227" s="43" t="s">
        <v>1467</v>
      </c>
      <c r="C227" s="36"/>
      <c r="D227" s="37"/>
      <c r="E227" s="38"/>
      <c r="F227" s="344"/>
    </row>
    <row r="228" spans="1:6" ht="38.25" x14ac:dyDescent="0.2">
      <c r="A228" s="68" t="s">
        <v>149</v>
      </c>
      <c r="B228" s="63" t="s">
        <v>1468</v>
      </c>
      <c r="C228" s="36" t="s">
        <v>227</v>
      </c>
      <c r="D228" s="37">
        <v>110</v>
      </c>
      <c r="E228" s="112"/>
      <c r="F228" s="344">
        <f t="shared" ref="F228:F229" si="14">ROUND(D228*E228,2)</f>
        <v>0</v>
      </c>
    </row>
    <row r="229" spans="1:6" ht="38.25" x14ac:dyDescent="0.2">
      <c r="A229" s="68" t="s">
        <v>152</v>
      </c>
      <c r="B229" s="63" t="s">
        <v>1469</v>
      </c>
      <c r="C229" s="36" t="s">
        <v>227</v>
      </c>
      <c r="D229" s="37">
        <v>3.5</v>
      </c>
      <c r="E229" s="112"/>
      <c r="F229" s="344">
        <f t="shared" si="14"/>
        <v>0</v>
      </c>
    </row>
    <row r="230" spans="1:6" x14ac:dyDescent="0.2">
      <c r="A230" s="68"/>
      <c r="B230" s="63"/>
      <c r="C230" s="36"/>
      <c r="D230" s="37"/>
      <c r="E230" s="38"/>
      <c r="F230" s="344"/>
    </row>
    <row r="231" spans="1:6" ht="63.75" x14ac:dyDescent="0.2">
      <c r="A231" s="68" t="s">
        <v>1470</v>
      </c>
      <c r="B231" s="43" t="s">
        <v>1471</v>
      </c>
      <c r="C231" s="36" t="s">
        <v>183</v>
      </c>
      <c r="D231" s="37">
        <v>525</v>
      </c>
      <c r="E231" s="112"/>
      <c r="F231" s="344">
        <f>ROUND(D231*E231,2)</f>
        <v>0</v>
      </c>
    </row>
    <row r="232" spans="1:6" x14ac:dyDescent="0.2">
      <c r="A232" s="68"/>
      <c r="B232" s="43"/>
      <c r="C232" s="36"/>
      <c r="D232" s="37"/>
      <c r="E232" s="38"/>
      <c r="F232" s="344"/>
    </row>
    <row r="233" spans="1:6" ht="52.5" x14ac:dyDescent="0.2">
      <c r="A233" s="68" t="s">
        <v>1472</v>
      </c>
      <c r="B233" s="43" t="s">
        <v>1473</v>
      </c>
      <c r="C233" s="36" t="s">
        <v>116</v>
      </c>
      <c r="D233" s="37">
        <v>10</v>
      </c>
      <c r="E233" s="112"/>
      <c r="F233" s="344">
        <f>ROUND(D233*E233,2)</f>
        <v>0</v>
      </c>
    </row>
    <row r="234" spans="1:6" x14ac:dyDescent="0.2">
      <c r="A234" s="68"/>
      <c r="B234" s="63"/>
      <c r="C234" s="36"/>
      <c r="D234" s="37"/>
      <c r="E234" s="38"/>
      <c r="F234" s="344"/>
    </row>
    <row r="235" spans="1:6" ht="38.25" x14ac:dyDescent="0.2">
      <c r="A235" s="68" t="s">
        <v>1474</v>
      </c>
      <c r="B235" s="43" t="s">
        <v>246</v>
      </c>
      <c r="C235" s="36" t="s">
        <v>247</v>
      </c>
      <c r="D235" s="37">
        <v>300</v>
      </c>
      <c r="E235" s="112"/>
      <c r="F235" s="344">
        <f>ROUND(D235*E235,2)</f>
        <v>0</v>
      </c>
    </row>
    <row r="236" spans="1:6" x14ac:dyDescent="0.2">
      <c r="A236" s="68"/>
      <c r="B236" s="63"/>
      <c r="C236" s="36"/>
      <c r="D236" s="37"/>
      <c r="E236" s="38"/>
      <c r="F236" s="344"/>
    </row>
    <row r="237" spans="1:6" ht="38.25" x14ac:dyDescent="0.2">
      <c r="A237" s="68" t="s">
        <v>1475</v>
      </c>
      <c r="B237" s="43" t="s">
        <v>249</v>
      </c>
      <c r="C237" s="36" t="s">
        <v>247</v>
      </c>
      <c r="D237" s="37">
        <v>300</v>
      </c>
      <c r="E237" s="112"/>
      <c r="F237" s="344">
        <f>ROUND(D237*E237,2)</f>
        <v>0</v>
      </c>
    </row>
    <row r="238" spans="1:6" x14ac:dyDescent="0.2">
      <c r="A238" s="68"/>
      <c r="B238" s="43"/>
      <c r="C238" s="36"/>
      <c r="D238" s="37"/>
      <c r="E238" s="38"/>
      <c r="F238" s="344"/>
    </row>
    <row r="239" spans="1:6" ht="51" x14ac:dyDescent="0.2">
      <c r="A239" s="68" t="s">
        <v>1476</v>
      </c>
      <c r="B239" s="43" t="s">
        <v>432</v>
      </c>
      <c r="C239" s="36"/>
      <c r="D239" s="37"/>
      <c r="E239" s="38"/>
      <c r="F239" s="344"/>
    </row>
    <row r="240" spans="1:6" x14ac:dyDescent="0.2">
      <c r="A240" s="68" t="s">
        <v>149</v>
      </c>
      <c r="B240" s="43" t="s">
        <v>433</v>
      </c>
      <c r="C240" s="36" t="s">
        <v>434</v>
      </c>
      <c r="D240" s="37">
        <v>1</v>
      </c>
      <c r="E240" s="112"/>
      <c r="F240" s="344">
        <f t="shared" ref="F240:F244" si="15">ROUND(D240*E240,2)</f>
        <v>0</v>
      </c>
    </row>
    <row r="241" spans="1:6" x14ac:dyDescent="0.2">
      <c r="A241" s="68" t="s">
        <v>152</v>
      </c>
      <c r="B241" s="43" t="s">
        <v>435</v>
      </c>
      <c r="C241" s="36" t="s">
        <v>434</v>
      </c>
      <c r="D241" s="37">
        <v>1</v>
      </c>
      <c r="E241" s="112"/>
      <c r="F241" s="344">
        <f t="shared" si="15"/>
        <v>0</v>
      </c>
    </row>
    <row r="242" spans="1:6" x14ac:dyDescent="0.2">
      <c r="A242" s="68" t="s">
        <v>235</v>
      </c>
      <c r="B242" s="43" t="s">
        <v>436</v>
      </c>
      <c r="C242" s="36" t="s">
        <v>434</v>
      </c>
      <c r="D242" s="37">
        <v>1</v>
      </c>
      <c r="E242" s="112"/>
      <c r="F242" s="344">
        <f t="shared" si="15"/>
        <v>0</v>
      </c>
    </row>
    <row r="243" spans="1:6" x14ac:dyDescent="0.2">
      <c r="A243" s="68" t="s">
        <v>271</v>
      </c>
      <c r="B243" s="43" t="s">
        <v>437</v>
      </c>
      <c r="C243" s="36" t="s">
        <v>434</v>
      </c>
      <c r="D243" s="37">
        <v>1</v>
      </c>
      <c r="E243" s="112"/>
      <c r="F243" s="344">
        <f t="shared" si="15"/>
        <v>0</v>
      </c>
    </row>
    <row r="244" spans="1:6" ht="13.5" thickBot="1" x14ac:dyDescent="0.25">
      <c r="A244" s="87" t="s">
        <v>273</v>
      </c>
      <c r="B244" s="76" t="s">
        <v>438</v>
      </c>
      <c r="C244" s="39" t="s">
        <v>434</v>
      </c>
      <c r="D244" s="40">
        <v>1</v>
      </c>
      <c r="E244" s="113"/>
      <c r="F244" s="344">
        <f t="shared" si="15"/>
        <v>0</v>
      </c>
    </row>
    <row r="245" spans="1:6" s="177" customFormat="1" ht="14.25" thickTop="1" thickBot="1" x14ac:dyDescent="0.25">
      <c r="A245" s="220"/>
      <c r="B245" s="228" t="s">
        <v>250</v>
      </c>
      <c r="C245" s="221"/>
      <c r="D245" s="222"/>
      <c r="E245" s="194"/>
      <c r="F245" s="346">
        <f>SUM(F177:F244)</f>
        <v>0</v>
      </c>
    </row>
    <row r="246" spans="1:6" ht="13.5" thickTop="1" x14ac:dyDescent="0.2">
      <c r="A246" s="91"/>
      <c r="B246" s="229"/>
      <c r="C246" s="224"/>
      <c r="D246" s="225"/>
      <c r="E246" s="195"/>
      <c r="F246" s="347"/>
    </row>
    <row r="247" spans="1:6" x14ac:dyDescent="0.2">
      <c r="A247" s="68"/>
      <c r="B247" s="88"/>
      <c r="C247" s="36"/>
      <c r="D247" s="37"/>
      <c r="E247" s="38"/>
      <c r="F247" s="344"/>
    </row>
    <row r="248" spans="1:6" ht="25.5" x14ac:dyDescent="0.2">
      <c r="A248" s="171" t="s">
        <v>1477</v>
      </c>
      <c r="B248" s="46" t="s">
        <v>440</v>
      </c>
      <c r="C248" s="36"/>
      <c r="D248" s="37"/>
      <c r="E248" s="38"/>
      <c r="F248" s="344"/>
    </row>
    <row r="249" spans="1:6" ht="51" x14ac:dyDescent="0.2">
      <c r="A249" s="68"/>
      <c r="B249" s="226" t="s">
        <v>363</v>
      </c>
      <c r="C249" s="36"/>
      <c r="D249" s="37"/>
      <c r="E249" s="38"/>
      <c r="F249" s="344"/>
    </row>
    <row r="250" spans="1:6" x14ac:dyDescent="0.2">
      <c r="A250" s="68"/>
      <c r="B250" s="226"/>
      <c r="C250" s="36"/>
      <c r="D250" s="37"/>
      <c r="E250" s="38"/>
      <c r="F250" s="344"/>
    </row>
    <row r="251" spans="1:6" ht="63.75" x14ac:dyDescent="0.2">
      <c r="A251" s="68" t="s">
        <v>1478</v>
      </c>
      <c r="B251" s="43" t="s">
        <v>254</v>
      </c>
      <c r="C251" s="36" t="s">
        <v>183</v>
      </c>
      <c r="D251" s="37">
        <v>11</v>
      </c>
      <c r="E251" s="112"/>
      <c r="F251" s="344">
        <f>ROUND(D251*E251,2)</f>
        <v>0</v>
      </c>
    </row>
    <row r="252" spans="1:6" x14ac:dyDescent="0.2">
      <c r="A252" s="68"/>
      <c r="B252" s="63"/>
      <c r="C252" s="36"/>
      <c r="D252" s="37"/>
      <c r="E252" s="38"/>
      <c r="F252" s="344"/>
    </row>
    <row r="253" spans="1:6" ht="63.75" x14ac:dyDescent="0.2">
      <c r="A253" s="68" t="s">
        <v>1479</v>
      </c>
      <c r="B253" s="43" t="s">
        <v>1480</v>
      </c>
      <c r="C253" s="36" t="s">
        <v>183</v>
      </c>
      <c r="D253" s="37">
        <v>75</v>
      </c>
      <c r="E253" s="112"/>
      <c r="F253" s="344">
        <f>ROUND(D253*E253,2)</f>
        <v>0</v>
      </c>
    </row>
    <row r="254" spans="1:6" x14ac:dyDescent="0.2">
      <c r="A254" s="68"/>
      <c r="B254" s="43"/>
      <c r="C254" s="36"/>
      <c r="D254" s="37"/>
      <c r="E254" s="38"/>
      <c r="F254" s="344"/>
    </row>
    <row r="255" spans="1:6" ht="63.75" x14ac:dyDescent="0.2">
      <c r="A255" s="68" t="s">
        <v>1481</v>
      </c>
      <c r="B255" s="43" t="s">
        <v>1482</v>
      </c>
      <c r="C255" s="36" t="s">
        <v>183</v>
      </c>
      <c r="D255" s="37">
        <v>48</v>
      </c>
      <c r="E255" s="112"/>
      <c r="F255" s="344">
        <f>ROUND(D255*E255,2)</f>
        <v>0</v>
      </c>
    </row>
    <row r="256" spans="1:6" x14ac:dyDescent="0.2">
      <c r="A256" s="68"/>
      <c r="B256" s="43"/>
      <c r="C256" s="36"/>
      <c r="D256" s="37"/>
      <c r="E256" s="38"/>
      <c r="F256" s="344"/>
    </row>
    <row r="257" spans="1:6" ht="63.75" x14ac:dyDescent="0.2">
      <c r="A257" s="68" t="s">
        <v>1483</v>
      </c>
      <c r="B257" s="43" t="s">
        <v>1484</v>
      </c>
      <c r="C257" s="36" t="s">
        <v>183</v>
      </c>
      <c r="D257" s="37">
        <v>40</v>
      </c>
      <c r="E257" s="112"/>
      <c r="F257" s="344">
        <f>ROUND(D257*E257,2)</f>
        <v>0</v>
      </c>
    </row>
    <row r="258" spans="1:6" x14ac:dyDescent="0.2">
      <c r="A258" s="68"/>
      <c r="B258" s="44"/>
      <c r="C258" s="36"/>
      <c r="D258" s="37"/>
      <c r="E258" s="38"/>
      <c r="F258" s="344"/>
    </row>
    <row r="259" spans="1:6" ht="51" x14ac:dyDescent="0.2">
      <c r="A259" s="68" t="s">
        <v>1485</v>
      </c>
      <c r="B259" s="43" t="s">
        <v>1486</v>
      </c>
      <c r="C259" s="36"/>
      <c r="D259" s="37"/>
      <c r="E259" s="38"/>
      <c r="F259" s="344"/>
    </row>
    <row r="260" spans="1:6" ht="25.5" x14ac:dyDescent="0.2">
      <c r="A260" s="68" t="s">
        <v>149</v>
      </c>
      <c r="B260" s="63" t="s">
        <v>1487</v>
      </c>
      <c r="C260" s="36" t="s">
        <v>183</v>
      </c>
      <c r="D260" s="37">
        <v>1830</v>
      </c>
      <c r="E260" s="112"/>
      <c r="F260" s="344">
        <f t="shared" ref="F260:F261" si="16">ROUND(D260*E260,2)</f>
        <v>0</v>
      </c>
    </row>
    <row r="261" spans="1:6" ht="25.5" x14ac:dyDescent="0.2">
      <c r="A261" s="68" t="s">
        <v>152</v>
      </c>
      <c r="B261" s="63" t="s">
        <v>1488</v>
      </c>
      <c r="C261" s="36" t="s">
        <v>183</v>
      </c>
      <c r="D261" s="37">
        <v>230</v>
      </c>
      <c r="E261" s="112"/>
      <c r="F261" s="344">
        <f t="shared" si="16"/>
        <v>0</v>
      </c>
    </row>
    <row r="262" spans="1:6" x14ac:dyDescent="0.2">
      <c r="A262" s="68"/>
      <c r="B262" s="63"/>
      <c r="C262" s="36"/>
      <c r="D262" s="37"/>
      <c r="E262" s="38"/>
      <c r="F262" s="344"/>
    </row>
    <row r="263" spans="1:6" ht="51" x14ac:dyDescent="0.2">
      <c r="A263" s="68" t="s">
        <v>1489</v>
      </c>
      <c r="B263" s="43" t="s">
        <v>1490</v>
      </c>
      <c r="C263" s="36"/>
      <c r="D263" s="37"/>
      <c r="E263" s="38"/>
      <c r="F263" s="344"/>
    </row>
    <row r="264" spans="1:6" ht="14.25" x14ac:dyDescent="0.2">
      <c r="A264" s="68"/>
      <c r="B264" s="44" t="s">
        <v>1491</v>
      </c>
      <c r="C264" s="36" t="s">
        <v>183</v>
      </c>
      <c r="D264" s="37">
        <v>19</v>
      </c>
      <c r="E264" s="112"/>
      <c r="F264" s="344">
        <f>ROUND(D264*E264,2)</f>
        <v>0</v>
      </c>
    </row>
    <row r="265" spans="1:6" x14ac:dyDescent="0.2">
      <c r="A265" s="68"/>
      <c r="B265" s="44"/>
      <c r="C265" s="36"/>
      <c r="D265" s="37"/>
      <c r="E265" s="38"/>
      <c r="F265" s="344"/>
    </row>
    <row r="266" spans="1:6" ht="76.5" x14ac:dyDescent="0.2">
      <c r="A266" s="68" t="s">
        <v>1492</v>
      </c>
      <c r="B266" s="43" t="s">
        <v>1493</v>
      </c>
      <c r="C266" s="36"/>
      <c r="D266" s="37"/>
      <c r="E266" s="38"/>
      <c r="F266" s="344"/>
    </row>
    <row r="267" spans="1:6" ht="25.5" x14ac:dyDescent="0.2">
      <c r="A267" s="68" t="s">
        <v>149</v>
      </c>
      <c r="B267" s="45" t="s">
        <v>1494</v>
      </c>
      <c r="C267" s="36" t="s">
        <v>183</v>
      </c>
      <c r="D267" s="37">
        <v>600</v>
      </c>
      <c r="E267" s="112"/>
      <c r="F267" s="344">
        <f t="shared" ref="F267:F268" si="17">ROUND(D267*E267,2)</f>
        <v>0</v>
      </c>
    </row>
    <row r="268" spans="1:6" ht="38.25" x14ac:dyDescent="0.2">
      <c r="A268" s="68" t="s">
        <v>152</v>
      </c>
      <c r="B268" s="45" t="s">
        <v>1495</v>
      </c>
      <c r="C268" s="36" t="s">
        <v>227</v>
      </c>
      <c r="D268" s="37">
        <v>130</v>
      </c>
      <c r="E268" s="112"/>
      <c r="F268" s="344">
        <f t="shared" si="17"/>
        <v>0</v>
      </c>
    </row>
    <row r="269" spans="1:6" x14ac:dyDescent="0.2">
      <c r="A269" s="68"/>
      <c r="B269" s="43"/>
      <c r="C269" s="36"/>
      <c r="D269" s="37"/>
      <c r="E269" s="38"/>
      <c r="F269" s="344"/>
    </row>
    <row r="270" spans="1:6" ht="51" x14ac:dyDescent="0.2">
      <c r="A270" s="68" t="s">
        <v>1496</v>
      </c>
      <c r="B270" s="43" t="s">
        <v>1497</v>
      </c>
      <c r="C270" s="36"/>
      <c r="D270" s="37"/>
      <c r="E270" s="38"/>
      <c r="F270" s="344"/>
    </row>
    <row r="271" spans="1:6" ht="14.25" x14ac:dyDescent="0.2">
      <c r="A271" s="68"/>
      <c r="B271" s="45" t="s">
        <v>1498</v>
      </c>
      <c r="C271" s="36" t="s">
        <v>183</v>
      </c>
      <c r="D271" s="37">
        <v>200</v>
      </c>
      <c r="E271" s="112"/>
      <c r="F271" s="344">
        <f>ROUND(D271*E271,2)</f>
        <v>0</v>
      </c>
    </row>
    <row r="272" spans="1:6" x14ac:dyDescent="0.2">
      <c r="A272" s="68"/>
      <c r="B272" s="43"/>
      <c r="C272" s="36"/>
      <c r="D272" s="37"/>
      <c r="E272" s="38"/>
      <c r="F272" s="344"/>
    </row>
    <row r="273" spans="1:6" ht="51" x14ac:dyDescent="0.2">
      <c r="A273" s="68" t="s">
        <v>1499</v>
      </c>
      <c r="B273" s="43" t="s">
        <v>1500</v>
      </c>
      <c r="C273" s="36" t="s">
        <v>183</v>
      </c>
      <c r="D273" s="37">
        <v>40</v>
      </c>
      <c r="E273" s="112"/>
      <c r="F273" s="344">
        <f>ROUND(D273*E273,2)</f>
        <v>0</v>
      </c>
    </row>
    <row r="274" spans="1:6" x14ac:dyDescent="0.2">
      <c r="A274" s="68"/>
      <c r="B274" s="63"/>
      <c r="C274" s="36"/>
      <c r="D274" s="37"/>
      <c r="E274" s="38"/>
      <c r="F274" s="344"/>
    </row>
    <row r="275" spans="1:6" ht="89.25" x14ac:dyDescent="0.2">
      <c r="A275" s="68" t="s">
        <v>1501</v>
      </c>
      <c r="B275" s="63" t="s">
        <v>1502</v>
      </c>
      <c r="C275" s="36" t="s">
        <v>183</v>
      </c>
      <c r="D275" s="37">
        <v>1030</v>
      </c>
      <c r="E275" s="112"/>
      <c r="F275" s="344">
        <f>ROUND(D275*E275,2)</f>
        <v>0</v>
      </c>
    </row>
    <row r="276" spans="1:6" x14ac:dyDescent="0.2">
      <c r="A276" s="68"/>
      <c r="B276" s="63"/>
      <c r="C276" s="36"/>
      <c r="D276" s="37"/>
      <c r="E276" s="38"/>
      <c r="F276" s="344"/>
    </row>
    <row r="277" spans="1:6" ht="102" x14ac:dyDescent="0.2">
      <c r="A277" s="68" t="s">
        <v>1503</v>
      </c>
      <c r="B277" s="63" t="s">
        <v>1044</v>
      </c>
      <c r="C277" s="36"/>
      <c r="D277" s="37"/>
      <c r="E277" s="38"/>
      <c r="F277" s="344"/>
    </row>
    <row r="278" spans="1:6" ht="38.25" x14ac:dyDescent="0.2">
      <c r="A278" s="68" t="s">
        <v>1504</v>
      </c>
      <c r="B278" s="41" t="s">
        <v>1505</v>
      </c>
      <c r="C278" s="36"/>
      <c r="D278" s="37"/>
      <c r="E278" s="38"/>
      <c r="F278" s="344"/>
    </row>
    <row r="279" spans="1:6" x14ac:dyDescent="0.2">
      <c r="A279" s="68" t="s">
        <v>1506</v>
      </c>
      <c r="B279" s="63" t="s">
        <v>1507</v>
      </c>
      <c r="C279" s="36" t="s">
        <v>116</v>
      </c>
      <c r="D279" s="37">
        <v>1</v>
      </c>
      <c r="E279" s="112"/>
      <c r="F279" s="344">
        <f>ROUND(D279*E279,2)</f>
        <v>0</v>
      </c>
    </row>
    <row r="280" spans="1:6" ht="25.5" x14ac:dyDescent="0.2">
      <c r="A280" s="68" t="s">
        <v>1508</v>
      </c>
      <c r="B280" s="41" t="s">
        <v>1509</v>
      </c>
      <c r="C280" s="36"/>
      <c r="D280" s="37"/>
      <c r="E280" s="38"/>
      <c r="F280" s="344"/>
    </row>
    <row r="281" spans="1:6" x14ac:dyDescent="0.2">
      <c r="A281" s="68" t="s">
        <v>1510</v>
      </c>
      <c r="B281" s="63" t="s">
        <v>1511</v>
      </c>
      <c r="C281" s="36" t="s">
        <v>116</v>
      </c>
      <c r="D281" s="37">
        <v>3</v>
      </c>
      <c r="E281" s="112"/>
      <c r="F281" s="344">
        <f t="shared" ref="F281:F299" si="18">ROUND(D281*E281,2)</f>
        <v>0</v>
      </c>
    </row>
    <row r="282" spans="1:6" x14ac:dyDescent="0.2">
      <c r="A282" s="68" t="s">
        <v>1512</v>
      </c>
      <c r="B282" s="63" t="s">
        <v>1513</v>
      </c>
      <c r="C282" s="36" t="s">
        <v>116</v>
      </c>
      <c r="D282" s="37">
        <v>9</v>
      </c>
      <c r="E282" s="112"/>
      <c r="F282" s="344">
        <f t="shared" si="18"/>
        <v>0</v>
      </c>
    </row>
    <row r="283" spans="1:6" x14ac:dyDescent="0.2">
      <c r="A283" s="68" t="s">
        <v>1514</v>
      </c>
      <c r="B283" s="63" t="s">
        <v>1515</v>
      </c>
      <c r="C283" s="36" t="s">
        <v>116</v>
      </c>
      <c r="D283" s="37">
        <v>4</v>
      </c>
      <c r="E283" s="112"/>
      <c r="F283" s="344">
        <f t="shared" si="18"/>
        <v>0</v>
      </c>
    </row>
    <row r="284" spans="1:6" x14ac:dyDescent="0.2">
      <c r="A284" s="68" t="s">
        <v>1516</v>
      </c>
      <c r="B284" s="63" t="s">
        <v>1517</v>
      </c>
      <c r="C284" s="36" t="s">
        <v>116</v>
      </c>
      <c r="D284" s="37">
        <v>7</v>
      </c>
      <c r="E284" s="112"/>
      <c r="F284" s="344">
        <f t="shared" si="18"/>
        <v>0</v>
      </c>
    </row>
    <row r="285" spans="1:6" x14ac:dyDescent="0.2">
      <c r="A285" s="68" t="s">
        <v>1518</v>
      </c>
      <c r="B285" s="63" t="s">
        <v>1519</v>
      </c>
      <c r="C285" s="36" t="s">
        <v>116</v>
      </c>
      <c r="D285" s="37">
        <v>3</v>
      </c>
      <c r="E285" s="112"/>
      <c r="F285" s="344">
        <f t="shared" si="18"/>
        <v>0</v>
      </c>
    </row>
    <row r="286" spans="1:6" x14ac:dyDescent="0.2">
      <c r="A286" s="68" t="s">
        <v>1520</v>
      </c>
      <c r="B286" s="63" t="s">
        <v>1521</v>
      </c>
      <c r="C286" s="36" t="s">
        <v>116</v>
      </c>
      <c r="D286" s="37">
        <v>1</v>
      </c>
      <c r="E286" s="112"/>
      <c r="F286" s="344">
        <f t="shared" si="18"/>
        <v>0</v>
      </c>
    </row>
    <row r="287" spans="1:6" x14ac:dyDescent="0.2">
      <c r="A287" s="68" t="s">
        <v>1522</v>
      </c>
      <c r="B287" s="63" t="s">
        <v>1523</v>
      </c>
      <c r="C287" s="36" t="s">
        <v>116</v>
      </c>
      <c r="D287" s="37">
        <v>3</v>
      </c>
      <c r="E287" s="112"/>
      <c r="F287" s="344">
        <f t="shared" si="18"/>
        <v>0</v>
      </c>
    </row>
    <row r="288" spans="1:6" x14ac:dyDescent="0.2">
      <c r="A288" s="68" t="s">
        <v>1524</v>
      </c>
      <c r="B288" s="63" t="s">
        <v>1525</v>
      </c>
      <c r="C288" s="36" t="s">
        <v>116</v>
      </c>
      <c r="D288" s="37">
        <v>2</v>
      </c>
      <c r="E288" s="112"/>
      <c r="F288" s="344">
        <f t="shared" si="18"/>
        <v>0</v>
      </c>
    </row>
    <row r="289" spans="1:6" x14ac:dyDescent="0.2">
      <c r="A289" s="68" t="s">
        <v>1526</v>
      </c>
      <c r="B289" s="63" t="s">
        <v>1527</v>
      </c>
      <c r="C289" s="36" t="s">
        <v>116</v>
      </c>
      <c r="D289" s="37">
        <v>1</v>
      </c>
      <c r="E289" s="112"/>
      <c r="F289" s="344">
        <f t="shared" si="18"/>
        <v>0</v>
      </c>
    </row>
    <row r="290" spans="1:6" x14ac:dyDescent="0.2">
      <c r="A290" s="68" t="s">
        <v>1528</v>
      </c>
      <c r="B290" s="63" t="s">
        <v>1529</v>
      </c>
      <c r="C290" s="36" t="s">
        <v>116</v>
      </c>
      <c r="D290" s="37">
        <v>2</v>
      </c>
      <c r="E290" s="112"/>
      <c r="F290" s="344">
        <f t="shared" si="18"/>
        <v>0</v>
      </c>
    </row>
    <row r="291" spans="1:6" x14ac:dyDescent="0.2">
      <c r="A291" s="68" t="s">
        <v>1530</v>
      </c>
      <c r="B291" s="63" t="s">
        <v>1531</v>
      </c>
      <c r="C291" s="36" t="s">
        <v>116</v>
      </c>
      <c r="D291" s="37">
        <v>1</v>
      </c>
      <c r="E291" s="112"/>
      <c r="F291" s="344">
        <f t="shared" si="18"/>
        <v>0</v>
      </c>
    </row>
    <row r="292" spans="1:6" x14ac:dyDescent="0.2">
      <c r="A292" s="68" t="s">
        <v>1532</v>
      </c>
      <c r="B292" s="63" t="s">
        <v>1533</v>
      </c>
      <c r="C292" s="36" t="s">
        <v>116</v>
      </c>
      <c r="D292" s="37">
        <v>1</v>
      </c>
      <c r="E292" s="112"/>
      <c r="F292" s="344">
        <f t="shared" si="18"/>
        <v>0</v>
      </c>
    </row>
    <row r="293" spans="1:6" x14ac:dyDescent="0.2">
      <c r="A293" s="68" t="s">
        <v>1534</v>
      </c>
      <c r="B293" s="63" t="s">
        <v>1535</v>
      </c>
      <c r="C293" s="36" t="s">
        <v>116</v>
      </c>
      <c r="D293" s="37">
        <v>1</v>
      </c>
      <c r="E293" s="112"/>
      <c r="F293" s="344">
        <f t="shared" si="18"/>
        <v>0</v>
      </c>
    </row>
    <row r="294" spans="1:6" x14ac:dyDescent="0.2">
      <c r="A294" s="68" t="s">
        <v>1536</v>
      </c>
      <c r="B294" s="63" t="s">
        <v>1537</v>
      </c>
      <c r="C294" s="36" t="s">
        <v>116</v>
      </c>
      <c r="D294" s="37">
        <v>1</v>
      </c>
      <c r="E294" s="112"/>
      <c r="F294" s="344">
        <f t="shared" si="18"/>
        <v>0</v>
      </c>
    </row>
    <row r="295" spans="1:6" x14ac:dyDescent="0.2">
      <c r="A295" s="68" t="s">
        <v>1538</v>
      </c>
      <c r="B295" s="63" t="s">
        <v>1539</v>
      </c>
      <c r="C295" s="36" t="s">
        <v>116</v>
      </c>
      <c r="D295" s="37">
        <v>1</v>
      </c>
      <c r="E295" s="112"/>
      <c r="F295" s="344">
        <f t="shared" si="18"/>
        <v>0</v>
      </c>
    </row>
    <row r="296" spans="1:6" x14ac:dyDescent="0.2">
      <c r="A296" s="68" t="s">
        <v>1540</v>
      </c>
      <c r="B296" s="63" t="s">
        <v>1049</v>
      </c>
      <c r="C296" s="36" t="s">
        <v>116</v>
      </c>
      <c r="D296" s="37">
        <v>7</v>
      </c>
      <c r="E296" s="112"/>
      <c r="F296" s="344">
        <f t="shared" si="18"/>
        <v>0</v>
      </c>
    </row>
    <row r="297" spans="1:6" x14ac:dyDescent="0.2">
      <c r="A297" s="68" t="s">
        <v>1541</v>
      </c>
      <c r="B297" s="63" t="s">
        <v>1542</v>
      </c>
      <c r="C297" s="36" t="s">
        <v>116</v>
      </c>
      <c r="D297" s="37">
        <v>8</v>
      </c>
      <c r="E297" s="112"/>
      <c r="F297" s="344">
        <f t="shared" si="18"/>
        <v>0</v>
      </c>
    </row>
    <row r="298" spans="1:6" x14ac:dyDescent="0.2">
      <c r="A298" s="68" t="s">
        <v>1543</v>
      </c>
      <c r="B298" s="63" t="s">
        <v>1058</v>
      </c>
      <c r="C298" s="36" t="s">
        <v>116</v>
      </c>
      <c r="D298" s="37">
        <v>4</v>
      </c>
      <c r="E298" s="112"/>
      <c r="F298" s="344">
        <f t="shared" si="18"/>
        <v>0</v>
      </c>
    </row>
    <row r="299" spans="1:6" x14ac:dyDescent="0.2">
      <c r="A299" s="68" t="s">
        <v>1544</v>
      </c>
      <c r="B299" s="63" t="s">
        <v>1061</v>
      </c>
      <c r="C299" s="36" t="s">
        <v>116</v>
      </c>
      <c r="D299" s="37">
        <v>1</v>
      </c>
      <c r="E299" s="112"/>
      <c r="F299" s="344">
        <f t="shared" si="18"/>
        <v>0</v>
      </c>
    </row>
    <row r="300" spans="1:6" ht="38.25" x14ac:dyDescent="0.2">
      <c r="A300" s="68" t="s">
        <v>1545</v>
      </c>
      <c r="B300" s="41" t="s">
        <v>1546</v>
      </c>
      <c r="C300" s="36"/>
      <c r="D300" s="37"/>
      <c r="E300" s="38"/>
      <c r="F300" s="344"/>
    </row>
    <row r="301" spans="1:6" x14ac:dyDescent="0.2">
      <c r="A301" s="68" t="s">
        <v>1547</v>
      </c>
      <c r="B301" s="63" t="s">
        <v>1507</v>
      </c>
      <c r="C301" s="36" t="s">
        <v>116</v>
      </c>
      <c r="D301" s="37">
        <v>3</v>
      </c>
      <c r="E301" s="112"/>
      <c r="F301" s="344">
        <f t="shared" ref="F301:F335" si="19">ROUND(D301*E301,2)</f>
        <v>0</v>
      </c>
    </row>
    <row r="302" spans="1:6" x14ac:dyDescent="0.2">
      <c r="A302" s="68" t="s">
        <v>1548</v>
      </c>
      <c r="B302" s="63" t="s">
        <v>1549</v>
      </c>
      <c r="C302" s="36" t="s">
        <v>116</v>
      </c>
      <c r="D302" s="37">
        <v>1</v>
      </c>
      <c r="E302" s="112"/>
      <c r="F302" s="344">
        <f t="shared" si="19"/>
        <v>0</v>
      </c>
    </row>
    <row r="303" spans="1:6" x14ac:dyDescent="0.2">
      <c r="A303" s="68" t="s">
        <v>1550</v>
      </c>
      <c r="B303" s="63" t="s">
        <v>1551</v>
      </c>
      <c r="C303" s="36" t="s">
        <v>116</v>
      </c>
      <c r="D303" s="37">
        <v>2</v>
      </c>
      <c r="E303" s="112"/>
      <c r="F303" s="344">
        <f t="shared" si="19"/>
        <v>0</v>
      </c>
    </row>
    <row r="304" spans="1:6" x14ac:dyDescent="0.2">
      <c r="A304" s="68" t="s">
        <v>1552</v>
      </c>
      <c r="B304" s="63" t="s">
        <v>1553</v>
      </c>
      <c r="C304" s="36" t="s">
        <v>116</v>
      </c>
      <c r="D304" s="37">
        <v>1</v>
      </c>
      <c r="E304" s="112"/>
      <c r="F304" s="344">
        <f t="shared" si="19"/>
        <v>0</v>
      </c>
    </row>
    <row r="305" spans="1:6" x14ac:dyDescent="0.2">
      <c r="A305" s="68" t="s">
        <v>1554</v>
      </c>
      <c r="B305" s="63" t="s">
        <v>1555</v>
      </c>
      <c r="C305" s="36" t="s">
        <v>116</v>
      </c>
      <c r="D305" s="37">
        <v>1</v>
      </c>
      <c r="E305" s="112"/>
      <c r="F305" s="344">
        <f t="shared" si="19"/>
        <v>0</v>
      </c>
    </row>
    <row r="306" spans="1:6" x14ac:dyDescent="0.2">
      <c r="A306" s="68" t="s">
        <v>1556</v>
      </c>
      <c r="B306" s="63" t="s">
        <v>1557</v>
      </c>
      <c r="C306" s="36" t="s">
        <v>116</v>
      </c>
      <c r="D306" s="37">
        <v>1</v>
      </c>
      <c r="E306" s="112"/>
      <c r="F306" s="344">
        <f t="shared" si="19"/>
        <v>0</v>
      </c>
    </row>
    <row r="307" spans="1:6" x14ac:dyDescent="0.2">
      <c r="A307" s="68" t="s">
        <v>1558</v>
      </c>
      <c r="B307" s="63" t="s">
        <v>1559</v>
      </c>
      <c r="C307" s="36" t="s">
        <v>116</v>
      </c>
      <c r="D307" s="37">
        <v>2</v>
      </c>
      <c r="E307" s="112"/>
      <c r="F307" s="344">
        <f t="shared" si="19"/>
        <v>0</v>
      </c>
    </row>
    <row r="308" spans="1:6" x14ac:dyDescent="0.2">
      <c r="A308" s="68" t="s">
        <v>1560</v>
      </c>
      <c r="B308" s="63" t="s">
        <v>1513</v>
      </c>
      <c r="C308" s="36" t="s">
        <v>116</v>
      </c>
      <c r="D308" s="37">
        <v>7</v>
      </c>
      <c r="E308" s="112"/>
      <c r="F308" s="344">
        <f t="shared" si="19"/>
        <v>0</v>
      </c>
    </row>
    <row r="309" spans="1:6" x14ac:dyDescent="0.2">
      <c r="A309" s="68" t="s">
        <v>1561</v>
      </c>
      <c r="B309" s="63" t="s">
        <v>1521</v>
      </c>
      <c r="C309" s="36" t="s">
        <v>116</v>
      </c>
      <c r="D309" s="37">
        <v>3</v>
      </c>
      <c r="E309" s="112"/>
      <c r="F309" s="344">
        <f t="shared" si="19"/>
        <v>0</v>
      </c>
    </row>
    <row r="310" spans="1:6" x14ac:dyDescent="0.2">
      <c r="A310" s="68" t="s">
        <v>1562</v>
      </c>
      <c r="B310" s="63" t="s">
        <v>1563</v>
      </c>
      <c r="C310" s="36" t="s">
        <v>116</v>
      </c>
      <c r="D310" s="37">
        <v>1</v>
      </c>
      <c r="E310" s="112"/>
      <c r="F310" s="344">
        <f t="shared" si="19"/>
        <v>0</v>
      </c>
    </row>
    <row r="311" spans="1:6" x14ac:dyDescent="0.2">
      <c r="A311" s="68" t="s">
        <v>1564</v>
      </c>
      <c r="B311" s="63" t="s">
        <v>1565</v>
      </c>
      <c r="C311" s="36" t="s">
        <v>116</v>
      </c>
      <c r="D311" s="37">
        <v>1</v>
      </c>
      <c r="E311" s="112"/>
      <c r="F311" s="344">
        <f t="shared" si="19"/>
        <v>0</v>
      </c>
    </row>
    <row r="312" spans="1:6" x14ac:dyDescent="0.2">
      <c r="A312" s="68" t="s">
        <v>1566</v>
      </c>
      <c r="B312" s="63" t="s">
        <v>1567</v>
      </c>
      <c r="C312" s="36" t="s">
        <v>116</v>
      </c>
      <c r="D312" s="37">
        <v>1</v>
      </c>
      <c r="E312" s="112"/>
      <c r="F312" s="344">
        <f t="shared" si="19"/>
        <v>0</v>
      </c>
    </row>
    <row r="313" spans="1:6" x14ac:dyDescent="0.2">
      <c r="A313" s="68" t="s">
        <v>1568</v>
      </c>
      <c r="B313" s="63" t="s">
        <v>1569</v>
      </c>
      <c r="C313" s="36" t="s">
        <v>116</v>
      </c>
      <c r="D313" s="37">
        <v>1</v>
      </c>
      <c r="E313" s="112"/>
      <c r="F313" s="344">
        <f t="shared" si="19"/>
        <v>0</v>
      </c>
    </row>
    <row r="314" spans="1:6" x14ac:dyDescent="0.2">
      <c r="A314" s="68" t="s">
        <v>1570</v>
      </c>
      <c r="B314" s="63" t="s">
        <v>1571</v>
      </c>
      <c r="C314" s="36" t="s">
        <v>116</v>
      </c>
      <c r="D314" s="37">
        <v>1</v>
      </c>
      <c r="E314" s="112"/>
      <c r="F314" s="344">
        <f t="shared" si="19"/>
        <v>0</v>
      </c>
    </row>
    <row r="315" spans="1:6" x14ac:dyDescent="0.2">
      <c r="A315" s="68" t="s">
        <v>1572</v>
      </c>
      <c r="B315" s="63" t="s">
        <v>1573</v>
      </c>
      <c r="C315" s="36" t="s">
        <v>116</v>
      </c>
      <c r="D315" s="37">
        <v>1</v>
      </c>
      <c r="E315" s="112"/>
      <c r="F315" s="344">
        <f t="shared" si="19"/>
        <v>0</v>
      </c>
    </row>
    <row r="316" spans="1:6" x14ac:dyDescent="0.2">
      <c r="A316" s="68" t="s">
        <v>1574</v>
      </c>
      <c r="B316" s="63" t="s">
        <v>1575</v>
      </c>
      <c r="C316" s="36" t="s">
        <v>116</v>
      </c>
      <c r="D316" s="37">
        <v>1</v>
      </c>
      <c r="E316" s="112"/>
      <c r="F316" s="344">
        <f t="shared" si="19"/>
        <v>0</v>
      </c>
    </row>
    <row r="317" spans="1:6" x14ac:dyDescent="0.2">
      <c r="A317" s="68" t="s">
        <v>1576</v>
      </c>
      <c r="B317" s="63" t="s">
        <v>1577</v>
      </c>
      <c r="C317" s="36" t="s">
        <v>116</v>
      </c>
      <c r="D317" s="37">
        <v>1</v>
      </c>
      <c r="E317" s="112"/>
      <c r="F317" s="344">
        <f t="shared" si="19"/>
        <v>0</v>
      </c>
    </row>
    <row r="318" spans="1:6" x14ac:dyDescent="0.2">
      <c r="A318" s="68" t="s">
        <v>1578</v>
      </c>
      <c r="B318" s="63" t="s">
        <v>1579</v>
      </c>
      <c r="C318" s="36" t="s">
        <v>116</v>
      </c>
      <c r="D318" s="37">
        <v>1</v>
      </c>
      <c r="E318" s="112"/>
      <c r="F318" s="344">
        <f t="shared" si="19"/>
        <v>0</v>
      </c>
    </row>
    <row r="319" spans="1:6" x14ac:dyDescent="0.2">
      <c r="A319" s="68" t="s">
        <v>1580</v>
      </c>
      <c r="B319" s="63" t="s">
        <v>1581</v>
      </c>
      <c r="C319" s="36" t="s">
        <v>116</v>
      </c>
      <c r="D319" s="37">
        <v>1</v>
      </c>
      <c r="E319" s="112"/>
      <c r="F319" s="344">
        <f t="shared" si="19"/>
        <v>0</v>
      </c>
    </row>
    <row r="320" spans="1:6" x14ac:dyDescent="0.2">
      <c r="A320" s="68" t="s">
        <v>1582</v>
      </c>
      <c r="B320" s="63" t="s">
        <v>1583</v>
      </c>
      <c r="C320" s="36" t="s">
        <v>116</v>
      </c>
      <c r="D320" s="37">
        <v>2</v>
      </c>
      <c r="E320" s="112"/>
      <c r="F320" s="344">
        <f t="shared" si="19"/>
        <v>0</v>
      </c>
    </row>
    <row r="321" spans="1:6" x14ac:dyDescent="0.2">
      <c r="A321" s="68" t="s">
        <v>1584</v>
      </c>
      <c r="B321" s="63" t="s">
        <v>1529</v>
      </c>
      <c r="C321" s="36" t="s">
        <v>116</v>
      </c>
      <c r="D321" s="37">
        <v>1</v>
      </c>
      <c r="E321" s="112"/>
      <c r="F321" s="344">
        <f t="shared" si="19"/>
        <v>0</v>
      </c>
    </row>
    <row r="322" spans="1:6" x14ac:dyDescent="0.2">
      <c r="A322" s="68" t="s">
        <v>1585</v>
      </c>
      <c r="B322" s="63" t="s">
        <v>1586</v>
      </c>
      <c r="C322" s="36" t="s">
        <v>116</v>
      </c>
      <c r="D322" s="37">
        <v>1</v>
      </c>
      <c r="E322" s="112"/>
      <c r="F322" s="344">
        <f t="shared" si="19"/>
        <v>0</v>
      </c>
    </row>
    <row r="323" spans="1:6" x14ac:dyDescent="0.2">
      <c r="A323" s="68" t="s">
        <v>1587</v>
      </c>
      <c r="B323" s="63" t="s">
        <v>1588</v>
      </c>
      <c r="C323" s="36" t="s">
        <v>116</v>
      </c>
      <c r="D323" s="37">
        <v>1</v>
      </c>
      <c r="E323" s="112"/>
      <c r="F323" s="344">
        <f t="shared" si="19"/>
        <v>0</v>
      </c>
    </row>
    <row r="324" spans="1:6" x14ac:dyDescent="0.2">
      <c r="A324" s="68" t="s">
        <v>1589</v>
      </c>
      <c r="B324" s="63" t="s">
        <v>1590</v>
      </c>
      <c r="C324" s="36" t="s">
        <v>116</v>
      </c>
      <c r="D324" s="37">
        <v>1</v>
      </c>
      <c r="E324" s="112"/>
      <c r="F324" s="344">
        <f t="shared" si="19"/>
        <v>0</v>
      </c>
    </row>
    <row r="325" spans="1:6" x14ac:dyDescent="0.2">
      <c r="A325" s="68" t="s">
        <v>1591</v>
      </c>
      <c r="B325" s="63" t="s">
        <v>1592</v>
      </c>
      <c r="C325" s="36" t="s">
        <v>116</v>
      </c>
      <c r="D325" s="37">
        <v>1</v>
      </c>
      <c r="E325" s="112"/>
      <c r="F325" s="344">
        <f t="shared" si="19"/>
        <v>0</v>
      </c>
    </row>
    <row r="326" spans="1:6" x14ac:dyDescent="0.2">
      <c r="A326" s="68" t="s">
        <v>1593</v>
      </c>
      <c r="B326" s="63" t="s">
        <v>1594</v>
      </c>
      <c r="C326" s="36" t="s">
        <v>116</v>
      </c>
      <c r="D326" s="37">
        <v>1</v>
      </c>
      <c r="E326" s="112"/>
      <c r="F326" s="344">
        <f t="shared" si="19"/>
        <v>0</v>
      </c>
    </row>
    <row r="327" spans="1:6" x14ac:dyDescent="0.2">
      <c r="A327" s="68" t="s">
        <v>1595</v>
      </c>
      <c r="B327" s="63" t="s">
        <v>1049</v>
      </c>
      <c r="C327" s="36" t="s">
        <v>116</v>
      </c>
      <c r="D327" s="37">
        <v>35</v>
      </c>
      <c r="E327" s="112"/>
      <c r="F327" s="344">
        <f t="shared" si="19"/>
        <v>0</v>
      </c>
    </row>
    <row r="328" spans="1:6" x14ac:dyDescent="0.2">
      <c r="A328" s="68" t="s">
        <v>1596</v>
      </c>
      <c r="B328" s="63" t="s">
        <v>1542</v>
      </c>
      <c r="C328" s="36" t="s">
        <v>116</v>
      </c>
      <c r="D328" s="37">
        <v>10</v>
      </c>
      <c r="E328" s="112"/>
      <c r="F328" s="344">
        <f t="shared" si="19"/>
        <v>0</v>
      </c>
    </row>
    <row r="329" spans="1:6" x14ac:dyDescent="0.2">
      <c r="A329" s="68" t="s">
        <v>1597</v>
      </c>
      <c r="B329" s="63" t="s">
        <v>1058</v>
      </c>
      <c r="C329" s="36" t="s">
        <v>116</v>
      </c>
      <c r="D329" s="37">
        <v>4</v>
      </c>
      <c r="E329" s="112"/>
      <c r="F329" s="344">
        <f t="shared" si="19"/>
        <v>0</v>
      </c>
    </row>
    <row r="330" spans="1:6" x14ac:dyDescent="0.2">
      <c r="A330" s="68" t="s">
        <v>1598</v>
      </c>
      <c r="B330" s="63" t="s">
        <v>1599</v>
      </c>
      <c r="C330" s="36" t="s">
        <v>116</v>
      </c>
      <c r="D330" s="37">
        <v>2</v>
      </c>
      <c r="E330" s="112"/>
      <c r="F330" s="344">
        <f t="shared" si="19"/>
        <v>0</v>
      </c>
    </row>
    <row r="331" spans="1:6" x14ac:dyDescent="0.2">
      <c r="A331" s="68" t="s">
        <v>1600</v>
      </c>
      <c r="B331" s="63" t="s">
        <v>1061</v>
      </c>
      <c r="C331" s="36" t="s">
        <v>116</v>
      </c>
      <c r="D331" s="37">
        <v>2</v>
      </c>
      <c r="E331" s="112"/>
      <c r="F331" s="344">
        <f t="shared" si="19"/>
        <v>0</v>
      </c>
    </row>
    <row r="332" spans="1:6" x14ac:dyDescent="0.2">
      <c r="A332" s="68" t="s">
        <v>1601</v>
      </c>
      <c r="B332" s="63" t="s">
        <v>1051</v>
      </c>
      <c r="C332" s="36" t="s">
        <v>116</v>
      </c>
      <c r="D332" s="37">
        <v>29</v>
      </c>
      <c r="E332" s="112"/>
      <c r="F332" s="344">
        <f t="shared" si="19"/>
        <v>0</v>
      </c>
    </row>
    <row r="333" spans="1:6" x14ac:dyDescent="0.2">
      <c r="A333" s="68" t="s">
        <v>1602</v>
      </c>
      <c r="B333" s="63" t="s">
        <v>1052</v>
      </c>
      <c r="C333" s="36" t="s">
        <v>116</v>
      </c>
      <c r="D333" s="37">
        <v>12</v>
      </c>
      <c r="E333" s="112"/>
      <c r="F333" s="344">
        <f t="shared" si="19"/>
        <v>0</v>
      </c>
    </row>
    <row r="334" spans="1:6" x14ac:dyDescent="0.2">
      <c r="A334" s="68" t="s">
        <v>1603</v>
      </c>
      <c r="B334" s="63" t="s">
        <v>1064</v>
      </c>
      <c r="C334" s="36" t="s">
        <v>116</v>
      </c>
      <c r="D334" s="37">
        <v>4</v>
      </c>
      <c r="E334" s="112"/>
      <c r="F334" s="344">
        <f t="shared" si="19"/>
        <v>0</v>
      </c>
    </row>
    <row r="335" spans="1:6" x14ac:dyDescent="0.2">
      <c r="A335" s="68" t="s">
        <v>1604</v>
      </c>
      <c r="B335" s="63" t="s">
        <v>1605</v>
      </c>
      <c r="C335" s="36" t="s">
        <v>116</v>
      </c>
      <c r="D335" s="37">
        <v>1</v>
      </c>
      <c r="E335" s="112"/>
      <c r="F335" s="344">
        <f t="shared" si="19"/>
        <v>0</v>
      </c>
    </row>
    <row r="336" spans="1:6" ht="38.25" x14ac:dyDescent="0.2">
      <c r="A336" s="68" t="s">
        <v>1606</v>
      </c>
      <c r="B336" s="41" t="s">
        <v>1063</v>
      </c>
      <c r="C336" s="36"/>
      <c r="D336" s="37"/>
      <c r="E336" s="38"/>
      <c r="F336" s="344"/>
    </row>
    <row r="337" spans="1:6" x14ac:dyDescent="0.2">
      <c r="A337" s="68" t="s">
        <v>1607</v>
      </c>
      <c r="B337" s="63" t="s">
        <v>1521</v>
      </c>
      <c r="C337" s="36" t="s">
        <v>116</v>
      </c>
      <c r="D337" s="37">
        <v>1</v>
      </c>
      <c r="E337" s="112"/>
      <c r="F337" s="344">
        <f t="shared" ref="F337:F339" si="20">ROUND(D337*E337,2)</f>
        <v>0</v>
      </c>
    </row>
    <row r="338" spans="1:6" x14ac:dyDescent="0.2">
      <c r="A338" s="68" t="s">
        <v>1608</v>
      </c>
      <c r="B338" s="63" t="s">
        <v>1058</v>
      </c>
      <c r="C338" s="36" t="s">
        <v>116</v>
      </c>
      <c r="D338" s="37">
        <v>1</v>
      </c>
      <c r="E338" s="112"/>
      <c r="F338" s="344">
        <f t="shared" si="20"/>
        <v>0</v>
      </c>
    </row>
    <row r="339" spans="1:6" x14ac:dyDescent="0.2">
      <c r="A339" s="68" t="s">
        <v>1609</v>
      </c>
      <c r="B339" s="63" t="s">
        <v>1052</v>
      </c>
      <c r="C339" s="36" t="s">
        <v>116</v>
      </c>
      <c r="D339" s="37">
        <v>15</v>
      </c>
      <c r="E339" s="112"/>
      <c r="F339" s="344">
        <f t="shared" si="20"/>
        <v>0</v>
      </c>
    </row>
    <row r="340" spans="1:6" x14ac:dyDescent="0.2">
      <c r="A340" s="68"/>
      <c r="B340" s="63"/>
      <c r="C340" s="36"/>
      <c r="D340" s="37"/>
      <c r="E340" s="38"/>
      <c r="F340" s="344"/>
    </row>
    <row r="341" spans="1:6" x14ac:dyDescent="0.2">
      <c r="A341" s="68"/>
      <c r="B341" s="41" t="s">
        <v>280</v>
      </c>
      <c r="C341" s="36"/>
      <c r="D341" s="37"/>
      <c r="E341" s="38"/>
      <c r="F341" s="344"/>
    </row>
    <row r="342" spans="1:6" ht="128.25" customHeight="1" x14ac:dyDescent="0.2">
      <c r="A342" s="68"/>
      <c r="B342" s="63" t="s">
        <v>458</v>
      </c>
      <c r="C342" s="36"/>
      <c r="D342" s="37"/>
      <c r="E342" s="38"/>
      <c r="F342" s="344"/>
    </row>
    <row r="343" spans="1:6" x14ac:dyDescent="0.2">
      <c r="A343" s="68"/>
      <c r="B343" s="63"/>
      <c r="C343" s="36"/>
      <c r="D343" s="37"/>
      <c r="E343" s="38"/>
      <c r="F343" s="344"/>
    </row>
    <row r="344" spans="1:6" ht="127.5" x14ac:dyDescent="0.2">
      <c r="A344" s="68" t="s">
        <v>1610</v>
      </c>
      <c r="B344" s="46" t="s">
        <v>1611</v>
      </c>
      <c r="C344" s="36"/>
      <c r="D344" s="37"/>
      <c r="E344" s="38"/>
      <c r="F344" s="344"/>
    </row>
    <row r="345" spans="1:6" ht="178.5" x14ac:dyDescent="0.2">
      <c r="A345" s="68" t="s">
        <v>149</v>
      </c>
      <c r="B345" s="45" t="s">
        <v>1612</v>
      </c>
      <c r="C345" s="36" t="s">
        <v>116</v>
      </c>
      <c r="D345" s="37">
        <v>1</v>
      </c>
      <c r="E345" s="112"/>
      <c r="F345" s="344">
        <f t="shared" ref="F345:F346" si="21">ROUND(D345*E345,2)</f>
        <v>0</v>
      </c>
    </row>
    <row r="346" spans="1:6" ht="140.25" x14ac:dyDescent="0.2">
      <c r="A346" s="68" t="s">
        <v>152</v>
      </c>
      <c r="B346" s="44" t="s">
        <v>288</v>
      </c>
      <c r="C346" s="36" t="s">
        <v>116</v>
      </c>
      <c r="D346" s="37">
        <v>10</v>
      </c>
      <c r="E346" s="112"/>
      <c r="F346" s="344">
        <f t="shared" si="21"/>
        <v>0</v>
      </c>
    </row>
    <row r="347" spans="1:6" x14ac:dyDescent="0.2">
      <c r="A347" s="68"/>
      <c r="B347" s="44"/>
      <c r="C347" s="36"/>
      <c r="D347" s="37"/>
      <c r="E347" s="38"/>
      <c r="F347" s="344"/>
    </row>
    <row r="348" spans="1:6" ht="127.5" x14ac:dyDescent="0.2">
      <c r="A348" s="68" t="s">
        <v>1613</v>
      </c>
      <c r="B348" s="46" t="s">
        <v>1614</v>
      </c>
      <c r="C348" s="36"/>
      <c r="D348" s="37"/>
      <c r="E348" s="38"/>
      <c r="F348" s="344"/>
    </row>
    <row r="349" spans="1:6" ht="178.5" x14ac:dyDescent="0.2">
      <c r="A349" s="68" t="s">
        <v>149</v>
      </c>
      <c r="B349" s="45" t="s">
        <v>1615</v>
      </c>
      <c r="C349" s="36" t="s">
        <v>116</v>
      </c>
      <c r="D349" s="37">
        <v>1</v>
      </c>
      <c r="E349" s="112"/>
      <c r="F349" s="344">
        <f t="shared" ref="F349:F350" si="22">ROUND(D349*E349,2)</f>
        <v>0</v>
      </c>
    </row>
    <row r="350" spans="1:6" ht="140.25" x14ac:dyDescent="0.2">
      <c r="A350" s="68" t="s">
        <v>152</v>
      </c>
      <c r="B350" s="44" t="s">
        <v>288</v>
      </c>
      <c r="C350" s="36" t="s">
        <v>116</v>
      </c>
      <c r="D350" s="37">
        <v>8</v>
      </c>
      <c r="E350" s="112"/>
      <c r="F350" s="344">
        <f t="shared" si="22"/>
        <v>0</v>
      </c>
    </row>
    <row r="351" spans="1:6" x14ac:dyDescent="0.2">
      <c r="A351" s="68"/>
      <c r="B351" s="44"/>
      <c r="C351" s="36"/>
      <c r="D351" s="37"/>
      <c r="E351" s="38"/>
      <c r="F351" s="344"/>
    </row>
    <row r="352" spans="1:6" ht="140.25" x14ac:dyDescent="0.2">
      <c r="A352" s="68" t="s">
        <v>1616</v>
      </c>
      <c r="B352" s="46" t="s">
        <v>1617</v>
      </c>
      <c r="C352" s="36"/>
      <c r="D352" s="37"/>
      <c r="E352" s="38"/>
      <c r="F352" s="344"/>
    </row>
    <row r="353" spans="1:6" ht="178.5" x14ac:dyDescent="0.2">
      <c r="A353" s="68" t="s">
        <v>149</v>
      </c>
      <c r="B353" s="45" t="s">
        <v>1618</v>
      </c>
      <c r="C353" s="36" t="s">
        <v>116</v>
      </c>
      <c r="D353" s="37">
        <v>1</v>
      </c>
      <c r="E353" s="112"/>
      <c r="F353" s="344">
        <f t="shared" ref="F353:F354" si="23">ROUND(D353*E353,2)</f>
        <v>0</v>
      </c>
    </row>
    <row r="354" spans="1:6" ht="140.25" x14ac:dyDescent="0.2">
      <c r="A354" s="68" t="s">
        <v>152</v>
      </c>
      <c r="B354" s="44" t="s">
        <v>288</v>
      </c>
      <c r="C354" s="36" t="s">
        <v>116</v>
      </c>
      <c r="D354" s="37">
        <v>8</v>
      </c>
      <c r="E354" s="112"/>
      <c r="F354" s="344">
        <f t="shared" si="23"/>
        <v>0</v>
      </c>
    </row>
    <row r="355" spans="1:6" x14ac:dyDescent="0.2">
      <c r="A355" s="68"/>
      <c r="B355" s="44"/>
      <c r="C355" s="36"/>
      <c r="D355" s="37"/>
      <c r="E355" s="38"/>
      <c r="F355" s="344"/>
    </row>
    <row r="356" spans="1:6" ht="127.5" x14ac:dyDescent="0.2">
      <c r="A356" s="68" t="s">
        <v>1619</v>
      </c>
      <c r="B356" s="288" t="s">
        <v>1620</v>
      </c>
      <c r="C356" s="36"/>
      <c r="D356" s="37"/>
      <c r="E356" s="38"/>
      <c r="F356" s="344"/>
    </row>
    <row r="357" spans="1:6" ht="140.25" x14ac:dyDescent="0.2">
      <c r="A357" s="68" t="s">
        <v>149</v>
      </c>
      <c r="B357" s="44" t="s">
        <v>288</v>
      </c>
      <c r="C357" s="36" t="s">
        <v>116</v>
      </c>
      <c r="D357" s="37">
        <v>4</v>
      </c>
      <c r="E357" s="112"/>
      <c r="F357" s="344">
        <f>ROUND(D357*E357,2)</f>
        <v>0</v>
      </c>
    </row>
    <row r="358" spans="1:6" x14ac:dyDescent="0.2">
      <c r="A358" s="68"/>
      <c r="B358" s="44"/>
      <c r="C358" s="36"/>
      <c r="D358" s="37"/>
      <c r="E358" s="38"/>
      <c r="F358" s="344"/>
    </row>
    <row r="359" spans="1:6" ht="127.5" x14ac:dyDescent="0.2">
      <c r="A359" s="68" t="s">
        <v>1621</v>
      </c>
      <c r="B359" s="46" t="s">
        <v>1622</v>
      </c>
      <c r="C359" s="36"/>
      <c r="D359" s="37"/>
      <c r="E359" s="38"/>
      <c r="F359" s="344"/>
    </row>
    <row r="360" spans="1:6" ht="178.5" x14ac:dyDescent="0.2">
      <c r="A360" s="68" t="s">
        <v>149</v>
      </c>
      <c r="B360" s="45" t="s">
        <v>1615</v>
      </c>
      <c r="C360" s="36" t="s">
        <v>116</v>
      </c>
      <c r="D360" s="37">
        <v>1</v>
      </c>
      <c r="E360" s="112"/>
      <c r="F360" s="344">
        <f t="shared" ref="F360:F361" si="24">ROUND(D360*E360,2)</f>
        <v>0</v>
      </c>
    </row>
    <row r="361" spans="1:6" ht="140.25" x14ac:dyDescent="0.2">
      <c r="A361" s="68" t="s">
        <v>152</v>
      </c>
      <c r="B361" s="44" t="s">
        <v>288</v>
      </c>
      <c r="C361" s="36" t="s">
        <v>116</v>
      </c>
      <c r="D361" s="37">
        <v>8</v>
      </c>
      <c r="E361" s="112"/>
      <c r="F361" s="344">
        <f t="shared" si="24"/>
        <v>0</v>
      </c>
    </row>
    <row r="362" spans="1:6" x14ac:dyDescent="0.2">
      <c r="A362" s="68"/>
      <c r="B362" s="44"/>
      <c r="C362" s="36"/>
      <c r="D362" s="37"/>
      <c r="E362" s="38"/>
      <c r="F362" s="344"/>
    </row>
    <row r="363" spans="1:6" ht="127.5" x14ac:dyDescent="0.2">
      <c r="A363" s="68" t="s">
        <v>1623</v>
      </c>
      <c r="B363" s="46" t="s">
        <v>1624</v>
      </c>
      <c r="C363" s="36"/>
      <c r="D363" s="37"/>
      <c r="E363" s="38"/>
      <c r="F363" s="344"/>
    </row>
    <row r="364" spans="1:6" ht="178.5" x14ac:dyDescent="0.2">
      <c r="A364" s="68" t="s">
        <v>149</v>
      </c>
      <c r="B364" s="45" t="s">
        <v>1625</v>
      </c>
      <c r="C364" s="36" t="s">
        <v>116</v>
      </c>
      <c r="D364" s="37">
        <v>8</v>
      </c>
      <c r="E364" s="112"/>
      <c r="F364" s="344">
        <f t="shared" ref="F364:F365" si="25">ROUND(D364*E364,2)</f>
        <v>0</v>
      </c>
    </row>
    <row r="365" spans="1:6" ht="140.25" x14ac:dyDescent="0.2">
      <c r="A365" s="68" t="s">
        <v>152</v>
      </c>
      <c r="B365" s="44" t="s">
        <v>288</v>
      </c>
      <c r="C365" s="36" t="s">
        <v>116</v>
      </c>
      <c r="D365" s="37">
        <v>16</v>
      </c>
      <c r="E365" s="112"/>
      <c r="F365" s="344">
        <f t="shared" si="25"/>
        <v>0</v>
      </c>
    </row>
    <row r="366" spans="1:6" x14ac:dyDescent="0.2">
      <c r="A366" s="68"/>
      <c r="B366" s="44"/>
      <c r="C366" s="36"/>
      <c r="D366" s="37"/>
      <c r="E366" s="38"/>
      <c r="F366" s="344"/>
    </row>
    <row r="367" spans="1:6" ht="38.25" x14ac:dyDescent="0.2">
      <c r="A367" s="68" t="s">
        <v>1626</v>
      </c>
      <c r="B367" s="288" t="s">
        <v>1627</v>
      </c>
      <c r="C367" s="36"/>
      <c r="D367" s="37"/>
      <c r="E367" s="38"/>
      <c r="F367" s="344"/>
    </row>
    <row r="368" spans="1:6" ht="140.25" x14ac:dyDescent="0.2">
      <c r="A368" s="68" t="s">
        <v>149</v>
      </c>
      <c r="B368" s="45" t="s">
        <v>1070</v>
      </c>
      <c r="C368" s="36" t="s">
        <v>116</v>
      </c>
      <c r="D368" s="37">
        <v>1</v>
      </c>
      <c r="E368" s="112"/>
      <c r="F368" s="344">
        <f t="shared" ref="F368:F369" si="26">ROUND(D368*E368,2)</f>
        <v>0</v>
      </c>
    </row>
    <row r="369" spans="1:6" ht="153" x14ac:dyDescent="0.2">
      <c r="A369" s="68" t="s">
        <v>152</v>
      </c>
      <c r="B369" s="44" t="s">
        <v>1628</v>
      </c>
      <c r="C369" s="36" t="s">
        <v>116</v>
      </c>
      <c r="D369" s="37">
        <v>1</v>
      </c>
      <c r="E369" s="112"/>
      <c r="F369" s="344">
        <f t="shared" si="26"/>
        <v>0</v>
      </c>
    </row>
    <row r="370" spans="1:6" x14ac:dyDescent="0.2">
      <c r="A370" s="68"/>
      <c r="B370" s="44"/>
      <c r="C370" s="36"/>
      <c r="D370" s="37"/>
      <c r="E370" s="38"/>
      <c r="F370" s="344"/>
    </row>
    <row r="371" spans="1:6" ht="38.25" x14ac:dyDescent="0.2">
      <c r="A371" s="68" t="s">
        <v>1629</v>
      </c>
      <c r="B371" s="288" t="s">
        <v>1630</v>
      </c>
      <c r="C371" s="36"/>
      <c r="D371" s="37"/>
      <c r="E371" s="38"/>
      <c r="F371" s="344"/>
    </row>
    <row r="372" spans="1:6" ht="140.25" x14ac:dyDescent="0.2">
      <c r="A372" s="68" t="s">
        <v>149</v>
      </c>
      <c r="B372" s="45" t="s">
        <v>1070</v>
      </c>
      <c r="C372" s="36" t="s">
        <v>116</v>
      </c>
      <c r="D372" s="37">
        <v>1</v>
      </c>
      <c r="E372" s="112"/>
      <c r="F372" s="344">
        <f t="shared" ref="F372:F373" si="27">ROUND(D372*E372,2)</f>
        <v>0</v>
      </c>
    </row>
    <row r="373" spans="1:6" ht="131.25" customHeight="1" x14ac:dyDescent="0.2">
      <c r="A373" s="68" t="s">
        <v>152</v>
      </c>
      <c r="B373" s="44" t="s">
        <v>1628</v>
      </c>
      <c r="C373" s="36" t="s">
        <v>116</v>
      </c>
      <c r="D373" s="37">
        <v>1</v>
      </c>
      <c r="E373" s="112"/>
      <c r="F373" s="344">
        <f t="shared" si="27"/>
        <v>0</v>
      </c>
    </row>
    <row r="374" spans="1:6" x14ac:dyDescent="0.2">
      <c r="A374" s="68"/>
      <c r="B374" s="44"/>
      <c r="C374" s="36"/>
      <c r="D374" s="37"/>
      <c r="E374" s="38"/>
      <c r="F374" s="344"/>
    </row>
    <row r="375" spans="1:6" ht="25.5" x14ac:dyDescent="0.2">
      <c r="A375" s="68" t="s">
        <v>1631</v>
      </c>
      <c r="B375" s="288" t="s">
        <v>1632</v>
      </c>
      <c r="C375" s="36"/>
      <c r="D375" s="37"/>
      <c r="E375" s="38"/>
      <c r="F375" s="344"/>
    </row>
    <row r="376" spans="1:6" ht="140.25" x14ac:dyDescent="0.2">
      <c r="A376" s="68" t="s">
        <v>149</v>
      </c>
      <c r="B376" s="45" t="s">
        <v>471</v>
      </c>
      <c r="C376" s="36" t="s">
        <v>116</v>
      </c>
      <c r="D376" s="37">
        <v>1</v>
      </c>
      <c r="E376" s="112"/>
      <c r="F376" s="344">
        <f t="shared" ref="F376:F377" si="28">ROUND(D376*E376,2)</f>
        <v>0</v>
      </c>
    </row>
    <row r="377" spans="1:6" ht="132" customHeight="1" x14ac:dyDescent="0.2">
      <c r="A377" s="68" t="s">
        <v>152</v>
      </c>
      <c r="B377" s="44" t="s">
        <v>1633</v>
      </c>
      <c r="C377" s="36" t="s">
        <v>116</v>
      </c>
      <c r="D377" s="37">
        <v>1</v>
      </c>
      <c r="E377" s="112"/>
      <c r="F377" s="344">
        <f t="shared" si="28"/>
        <v>0</v>
      </c>
    </row>
    <row r="378" spans="1:6" x14ac:dyDescent="0.2">
      <c r="A378" s="68"/>
      <c r="B378" s="44"/>
      <c r="C378" s="36"/>
      <c r="D378" s="37"/>
      <c r="E378" s="38"/>
      <c r="F378" s="344"/>
    </row>
    <row r="379" spans="1:6" x14ac:dyDescent="0.2">
      <c r="A379" s="68" t="s">
        <v>1634</v>
      </c>
      <c r="B379" s="288" t="s">
        <v>1635</v>
      </c>
      <c r="C379" s="36"/>
      <c r="D379" s="37"/>
      <c r="E379" s="38"/>
      <c r="F379" s="344"/>
    </row>
    <row r="380" spans="1:6" ht="140.25" x14ac:dyDescent="0.2">
      <c r="A380" s="68" t="s">
        <v>149</v>
      </c>
      <c r="B380" s="45" t="s">
        <v>461</v>
      </c>
      <c r="C380" s="36" t="s">
        <v>116</v>
      </c>
      <c r="D380" s="37">
        <v>1</v>
      </c>
      <c r="E380" s="112"/>
      <c r="F380" s="344">
        <f t="shared" ref="F380:F381" si="29">ROUND(D380*E380,2)</f>
        <v>0</v>
      </c>
    </row>
    <row r="381" spans="1:6" ht="131.25" customHeight="1" x14ac:dyDescent="0.2">
      <c r="A381" s="68" t="s">
        <v>152</v>
      </c>
      <c r="B381" s="44" t="s">
        <v>462</v>
      </c>
      <c r="C381" s="36" t="s">
        <v>116</v>
      </c>
      <c r="D381" s="37">
        <v>1</v>
      </c>
      <c r="E381" s="112"/>
      <c r="F381" s="344">
        <f t="shared" si="29"/>
        <v>0</v>
      </c>
    </row>
    <row r="382" spans="1:6" x14ac:dyDescent="0.2">
      <c r="A382" s="68"/>
      <c r="B382" s="44"/>
      <c r="C382" s="36"/>
      <c r="D382" s="37"/>
      <c r="E382" s="38"/>
      <c r="F382" s="344"/>
    </row>
    <row r="383" spans="1:6" ht="25.5" x14ac:dyDescent="0.2">
      <c r="A383" s="68" t="s">
        <v>1636</v>
      </c>
      <c r="B383" s="288" t="s">
        <v>1637</v>
      </c>
      <c r="C383" s="36"/>
      <c r="D383" s="37"/>
      <c r="E383" s="38"/>
      <c r="F383" s="344"/>
    </row>
    <row r="384" spans="1:6" ht="140.25" x14ac:dyDescent="0.2">
      <c r="A384" s="68" t="s">
        <v>149</v>
      </c>
      <c r="B384" s="45" t="s">
        <v>1070</v>
      </c>
      <c r="C384" s="36" t="s">
        <v>116</v>
      </c>
      <c r="D384" s="37">
        <v>1</v>
      </c>
      <c r="E384" s="112"/>
      <c r="F384" s="344">
        <f t="shared" ref="F384:F385" si="30">ROUND(D384*E384,2)</f>
        <v>0</v>
      </c>
    </row>
    <row r="385" spans="1:6" ht="153" x14ac:dyDescent="0.2">
      <c r="A385" s="68" t="s">
        <v>152</v>
      </c>
      <c r="B385" s="44" t="s">
        <v>1638</v>
      </c>
      <c r="C385" s="36" t="s">
        <v>116</v>
      </c>
      <c r="D385" s="37">
        <v>1</v>
      </c>
      <c r="E385" s="112"/>
      <c r="F385" s="344">
        <f t="shared" si="30"/>
        <v>0</v>
      </c>
    </row>
    <row r="386" spans="1:6" x14ac:dyDescent="0.2">
      <c r="A386" s="68"/>
      <c r="B386" s="44"/>
      <c r="C386" s="36"/>
      <c r="D386" s="37"/>
      <c r="E386" s="38"/>
      <c r="F386" s="344"/>
    </row>
    <row r="387" spans="1:6" ht="25.5" x14ac:dyDescent="0.2">
      <c r="A387" s="68" t="s">
        <v>1639</v>
      </c>
      <c r="B387" s="41" t="s">
        <v>1640</v>
      </c>
      <c r="C387" s="36"/>
      <c r="D387" s="37"/>
      <c r="E387" s="38"/>
      <c r="F387" s="344"/>
    </row>
    <row r="388" spans="1:6" ht="140.25" x14ac:dyDescent="0.2">
      <c r="A388" s="68" t="s">
        <v>149</v>
      </c>
      <c r="B388" s="44" t="s">
        <v>1641</v>
      </c>
      <c r="C388" s="36" t="s">
        <v>116</v>
      </c>
      <c r="D388" s="37">
        <v>6</v>
      </c>
      <c r="E388" s="112"/>
      <c r="F388" s="344">
        <f t="shared" ref="F388:F389" si="31">ROUND(D388*E388,2)</f>
        <v>0</v>
      </c>
    </row>
    <row r="389" spans="1:6" ht="153" x14ac:dyDescent="0.2">
      <c r="A389" s="68" t="s">
        <v>152</v>
      </c>
      <c r="B389" s="44" t="s">
        <v>1071</v>
      </c>
      <c r="C389" s="36" t="s">
        <v>116</v>
      </c>
      <c r="D389" s="37">
        <v>6</v>
      </c>
      <c r="E389" s="112"/>
      <c r="F389" s="344">
        <f t="shared" si="31"/>
        <v>0</v>
      </c>
    </row>
    <row r="390" spans="1:6" x14ac:dyDescent="0.2">
      <c r="A390" s="68"/>
      <c r="B390" s="44"/>
      <c r="C390" s="36"/>
      <c r="D390" s="37"/>
      <c r="E390" s="38"/>
      <c r="F390" s="344"/>
    </row>
    <row r="391" spans="1:6" ht="25.5" x14ac:dyDescent="0.2">
      <c r="A391" s="68" t="s">
        <v>1642</v>
      </c>
      <c r="B391" s="41" t="s">
        <v>1643</v>
      </c>
      <c r="C391" s="36"/>
      <c r="D391" s="37"/>
      <c r="E391" s="38"/>
      <c r="F391" s="344"/>
    </row>
    <row r="392" spans="1:6" ht="140.25" x14ac:dyDescent="0.2">
      <c r="A392" s="68" t="s">
        <v>149</v>
      </c>
      <c r="B392" s="44" t="s">
        <v>1644</v>
      </c>
      <c r="C392" s="36" t="s">
        <v>116</v>
      </c>
      <c r="D392" s="37">
        <v>1</v>
      </c>
      <c r="E392" s="112"/>
      <c r="F392" s="344">
        <f t="shared" ref="F392:F393" si="32">ROUND(D392*E392,2)</f>
        <v>0</v>
      </c>
    </row>
    <row r="393" spans="1:6" ht="129" customHeight="1" x14ac:dyDescent="0.2">
      <c r="A393" s="68" t="s">
        <v>152</v>
      </c>
      <c r="B393" s="44" t="s">
        <v>1645</v>
      </c>
      <c r="C393" s="36" t="s">
        <v>116</v>
      </c>
      <c r="D393" s="37">
        <v>1</v>
      </c>
      <c r="E393" s="112"/>
      <c r="F393" s="344">
        <f t="shared" si="32"/>
        <v>0</v>
      </c>
    </row>
    <row r="394" spans="1:6" x14ac:dyDescent="0.2">
      <c r="A394" s="68"/>
      <c r="B394" s="41"/>
      <c r="C394" s="36"/>
      <c r="D394" s="37"/>
      <c r="E394" s="38"/>
      <c r="F394" s="344"/>
    </row>
    <row r="395" spans="1:6" x14ac:dyDescent="0.2">
      <c r="A395" s="68" t="s">
        <v>1646</v>
      </c>
      <c r="B395" s="41" t="s">
        <v>1647</v>
      </c>
      <c r="C395" s="36"/>
      <c r="D395" s="37"/>
      <c r="E395" s="38"/>
      <c r="F395" s="344"/>
    </row>
    <row r="396" spans="1:6" ht="140.25" x14ac:dyDescent="0.2">
      <c r="A396" s="68" t="s">
        <v>149</v>
      </c>
      <c r="B396" s="44" t="s">
        <v>1648</v>
      </c>
      <c r="C396" s="36" t="s">
        <v>116</v>
      </c>
      <c r="D396" s="37">
        <v>1</v>
      </c>
      <c r="E396" s="112"/>
      <c r="F396" s="344">
        <f t="shared" ref="F396:F397" si="33">ROUND(D396*E396,2)</f>
        <v>0</v>
      </c>
    </row>
    <row r="397" spans="1:6" ht="153" x14ac:dyDescent="0.2">
      <c r="A397" s="68" t="s">
        <v>152</v>
      </c>
      <c r="B397" s="45" t="s">
        <v>1649</v>
      </c>
      <c r="C397" s="36" t="s">
        <v>116</v>
      </c>
      <c r="D397" s="37">
        <v>1</v>
      </c>
      <c r="E397" s="112"/>
      <c r="F397" s="344">
        <f t="shared" si="33"/>
        <v>0</v>
      </c>
    </row>
    <row r="398" spans="1:6" x14ac:dyDescent="0.2">
      <c r="A398" s="68"/>
      <c r="B398" s="45"/>
      <c r="C398" s="36"/>
      <c r="D398" s="37"/>
      <c r="E398" s="38"/>
      <c r="F398" s="344"/>
    </row>
    <row r="399" spans="1:6" ht="153.75" customHeight="1" x14ac:dyDescent="0.2">
      <c r="A399" s="68" t="s">
        <v>1650</v>
      </c>
      <c r="B399" s="43" t="s">
        <v>1651</v>
      </c>
      <c r="C399" s="36"/>
      <c r="D399" s="37"/>
      <c r="E399" s="38"/>
      <c r="F399" s="344"/>
    </row>
    <row r="400" spans="1:6" ht="25.5" x14ac:dyDescent="0.2">
      <c r="A400" s="68" t="s">
        <v>149</v>
      </c>
      <c r="B400" s="43" t="s">
        <v>1652</v>
      </c>
      <c r="C400" s="36" t="s">
        <v>227</v>
      </c>
      <c r="D400" s="37">
        <v>10</v>
      </c>
      <c r="E400" s="112"/>
      <c r="F400" s="344">
        <f t="shared" ref="F400:F401" si="34">ROUND(D400*E400,2)</f>
        <v>0</v>
      </c>
    </row>
    <row r="401" spans="1:6" ht="25.5" x14ac:dyDescent="0.2">
      <c r="A401" s="68" t="s">
        <v>152</v>
      </c>
      <c r="B401" s="43" t="s">
        <v>1653</v>
      </c>
      <c r="C401" s="36" t="s">
        <v>227</v>
      </c>
      <c r="D401" s="37">
        <v>10</v>
      </c>
      <c r="E401" s="112"/>
      <c r="F401" s="344">
        <f t="shared" si="34"/>
        <v>0</v>
      </c>
    </row>
    <row r="402" spans="1:6" x14ac:dyDescent="0.2">
      <c r="A402" s="68"/>
      <c r="B402" s="43"/>
      <c r="C402" s="36"/>
      <c r="D402" s="37"/>
      <c r="E402" s="38"/>
      <c r="F402" s="344"/>
    </row>
    <row r="403" spans="1:6" ht="89.25" x14ac:dyDescent="0.2">
      <c r="A403" s="68" t="s">
        <v>1654</v>
      </c>
      <c r="B403" s="43" t="s">
        <v>1655</v>
      </c>
      <c r="C403" s="36"/>
      <c r="D403" s="37"/>
      <c r="E403" s="38"/>
      <c r="F403" s="344"/>
    </row>
    <row r="404" spans="1:6" ht="25.5" x14ac:dyDescent="0.2">
      <c r="A404" s="68" t="s">
        <v>149</v>
      </c>
      <c r="B404" s="43" t="s">
        <v>1656</v>
      </c>
      <c r="C404" s="36" t="s">
        <v>116</v>
      </c>
      <c r="D404" s="37">
        <v>1</v>
      </c>
      <c r="E404" s="112"/>
      <c r="F404" s="344">
        <f t="shared" ref="F404:F409" si="35">ROUND(D404*E404,2)</f>
        <v>0</v>
      </c>
    </row>
    <row r="405" spans="1:6" ht="25.5" x14ac:dyDescent="0.2">
      <c r="A405" s="68" t="s">
        <v>152</v>
      </c>
      <c r="B405" s="43" t="s">
        <v>1657</v>
      </c>
      <c r="C405" s="36" t="s">
        <v>116</v>
      </c>
      <c r="D405" s="37">
        <v>1</v>
      </c>
      <c r="E405" s="112"/>
      <c r="F405" s="344">
        <f t="shared" si="35"/>
        <v>0</v>
      </c>
    </row>
    <row r="406" spans="1:6" ht="25.5" x14ac:dyDescent="0.2">
      <c r="A406" s="68" t="s">
        <v>235</v>
      </c>
      <c r="B406" s="43" t="s">
        <v>1658</v>
      </c>
      <c r="C406" s="36" t="s">
        <v>116</v>
      </c>
      <c r="D406" s="37">
        <v>1</v>
      </c>
      <c r="E406" s="112"/>
      <c r="F406" s="344">
        <f t="shared" si="35"/>
        <v>0</v>
      </c>
    </row>
    <row r="407" spans="1:6" ht="25.5" x14ac:dyDescent="0.2">
      <c r="A407" s="68" t="s">
        <v>271</v>
      </c>
      <c r="B407" s="43" t="s">
        <v>1659</v>
      </c>
      <c r="C407" s="36" t="s">
        <v>116</v>
      </c>
      <c r="D407" s="37">
        <v>1</v>
      </c>
      <c r="E407" s="112"/>
      <c r="F407" s="344">
        <f t="shared" si="35"/>
        <v>0</v>
      </c>
    </row>
    <row r="408" spans="1:6" ht="25.5" x14ac:dyDescent="0.2">
      <c r="A408" s="68" t="s">
        <v>273</v>
      </c>
      <c r="B408" s="43" t="s">
        <v>1660</v>
      </c>
      <c r="C408" s="36" t="s">
        <v>116</v>
      </c>
      <c r="D408" s="37">
        <v>1</v>
      </c>
      <c r="E408" s="112"/>
      <c r="F408" s="344">
        <f t="shared" si="35"/>
        <v>0</v>
      </c>
    </row>
    <row r="409" spans="1:6" ht="25.5" x14ac:dyDescent="0.2">
      <c r="A409" s="68" t="s">
        <v>826</v>
      </c>
      <c r="B409" s="43" t="s">
        <v>1661</v>
      </c>
      <c r="C409" s="36" t="s">
        <v>116</v>
      </c>
      <c r="D409" s="37">
        <v>1</v>
      </c>
      <c r="E409" s="112"/>
      <c r="F409" s="344">
        <f t="shared" si="35"/>
        <v>0</v>
      </c>
    </row>
    <row r="410" spans="1:6" x14ac:dyDescent="0.2">
      <c r="A410" s="68"/>
      <c r="B410" s="41"/>
      <c r="C410" s="36"/>
      <c r="D410" s="37"/>
      <c r="E410" s="38"/>
      <c r="F410" s="344"/>
    </row>
    <row r="411" spans="1:6" ht="115.5" customHeight="1" x14ac:dyDescent="0.2">
      <c r="A411" s="68" t="s">
        <v>1662</v>
      </c>
      <c r="B411" s="63" t="s">
        <v>297</v>
      </c>
      <c r="C411" s="36"/>
      <c r="D411" s="37"/>
      <c r="E411" s="38"/>
      <c r="F411" s="344"/>
    </row>
    <row r="412" spans="1:6" ht="25.5" x14ac:dyDescent="0.2">
      <c r="A412" s="68" t="s">
        <v>149</v>
      </c>
      <c r="B412" s="43" t="s">
        <v>1663</v>
      </c>
      <c r="C412" s="36" t="s">
        <v>116</v>
      </c>
      <c r="D412" s="37">
        <v>6</v>
      </c>
      <c r="E412" s="112"/>
      <c r="F412" s="344">
        <f t="shared" ref="F412:F413" si="36">ROUND(D412*E412,2)</f>
        <v>0</v>
      </c>
    </row>
    <row r="413" spans="1:6" ht="25.5" x14ac:dyDescent="0.2">
      <c r="A413" s="68" t="s">
        <v>152</v>
      </c>
      <c r="B413" s="43" t="s">
        <v>1664</v>
      </c>
      <c r="C413" s="36" t="s">
        <v>116</v>
      </c>
      <c r="D413" s="37">
        <v>1</v>
      </c>
      <c r="E413" s="112"/>
      <c r="F413" s="344">
        <f t="shared" si="36"/>
        <v>0</v>
      </c>
    </row>
    <row r="414" spans="1:6" x14ac:dyDescent="0.2">
      <c r="A414" s="68"/>
      <c r="B414" s="43"/>
      <c r="C414" s="36"/>
      <c r="D414" s="37"/>
      <c r="E414" s="38"/>
      <c r="F414" s="344"/>
    </row>
    <row r="415" spans="1:6" ht="315" customHeight="1" x14ac:dyDescent="0.2">
      <c r="A415" s="68" t="s">
        <v>1665</v>
      </c>
      <c r="B415" s="43" t="s">
        <v>1666</v>
      </c>
      <c r="C415" s="36"/>
      <c r="D415" s="37"/>
      <c r="E415" s="38"/>
      <c r="F415" s="344"/>
    </row>
    <row r="416" spans="1:6" ht="38.25" x14ac:dyDescent="0.2">
      <c r="A416" s="68" t="s">
        <v>149</v>
      </c>
      <c r="B416" s="43" t="s">
        <v>1080</v>
      </c>
      <c r="C416" s="36" t="s">
        <v>183</v>
      </c>
      <c r="D416" s="37">
        <v>5.75</v>
      </c>
      <c r="E416" s="112"/>
      <c r="F416" s="344">
        <f t="shared" ref="F416:F417" si="37">ROUND(D416*E416,2)</f>
        <v>0</v>
      </c>
    </row>
    <row r="417" spans="1:6" ht="25.5" x14ac:dyDescent="0.2">
      <c r="A417" s="68" t="s">
        <v>152</v>
      </c>
      <c r="B417" s="43" t="s">
        <v>1081</v>
      </c>
      <c r="C417" s="36" t="s">
        <v>227</v>
      </c>
      <c r="D417" s="37">
        <v>87.5</v>
      </c>
      <c r="E417" s="112"/>
      <c r="F417" s="344">
        <f t="shared" si="37"/>
        <v>0</v>
      </c>
    </row>
    <row r="418" spans="1:6" x14ac:dyDescent="0.2">
      <c r="A418" s="68"/>
      <c r="B418" s="43"/>
      <c r="C418" s="36"/>
      <c r="D418" s="37"/>
      <c r="E418" s="38"/>
      <c r="F418" s="344"/>
    </row>
    <row r="419" spans="1:6" ht="140.25" x14ac:dyDescent="0.2">
      <c r="A419" s="86" t="s">
        <v>1667</v>
      </c>
      <c r="B419" s="43" t="s">
        <v>1083</v>
      </c>
      <c r="C419" s="39" t="s">
        <v>1084</v>
      </c>
      <c r="D419" s="40">
        <v>20</v>
      </c>
      <c r="E419" s="113"/>
      <c r="F419" s="344">
        <f>ROUND(D419*E419,2)</f>
        <v>0</v>
      </c>
    </row>
    <row r="420" spans="1:6" x14ac:dyDescent="0.2">
      <c r="A420" s="68"/>
      <c r="B420" s="43"/>
      <c r="C420" s="36"/>
      <c r="D420" s="37"/>
      <c r="E420" s="38"/>
      <c r="F420" s="344"/>
    </row>
    <row r="421" spans="1:6" x14ac:dyDescent="0.2">
      <c r="A421" s="68" t="s">
        <v>1668</v>
      </c>
      <c r="B421" s="43" t="s">
        <v>1086</v>
      </c>
      <c r="C421" s="36" t="s">
        <v>116</v>
      </c>
      <c r="D421" s="37">
        <v>2</v>
      </c>
      <c r="E421" s="112"/>
      <c r="F421" s="344">
        <f>ROUND(D421*E421,2)</f>
        <v>0</v>
      </c>
    </row>
    <row r="422" spans="1:6" ht="13.5" thickBot="1" x14ac:dyDescent="0.25">
      <c r="A422" s="86"/>
      <c r="B422" s="76"/>
      <c r="C422" s="39"/>
      <c r="D422" s="40"/>
      <c r="E422" s="197"/>
      <c r="F422" s="343"/>
    </row>
    <row r="423" spans="1:6" s="177" customFormat="1" ht="14.25" thickTop="1" thickBot="1" x14ac:dyDescent="0.25">
      <c r="A423" s="220"/>
      <c r="B423" s="228" t="s">
        <v>487</v>
      </c>
      <c r="C423" s="221"/>
      <c r="D423" s="222"/>
      <c r="E423" s="194"/>
      <c r="F423" s="346">
        <f>SUM(F251:F422)</f>
        <v>0</v>
      </c>
    </row>
    <row r="424" spans="1:6" ht="13.5" thickTop="1" x14ac:dyDescent="0.2">
      <c r="A424" s="91"/>
      <c r="B424" s="229"/>
      <c r="C424" s="224"/>
      <c r="D424" s="225"/>
      <c r="E424" s="195"/>
      <c r="F424" s="347"/>
    </row>
    <row r="425" spans="1:6" x14ac:dyDescent="0.2">
      <c r="A425" s="68"/>
      <c r="B425" s="88"/>
      <c r="C425" s="36"/>
      <c r="D425" s="37"/>
      <c r="E425" s="38"/>
      <c r="F425" s="344"/>
    </row>
    <row r="426" spans="1:6" x14ac:dyDescent="0.2">
      <c r="A426" s="171" t="s">
        <v>1669</v>
      </c>
      <c r="B426" s="217" t="s">
        <v>489</v>
      </c>
      <c r="C426" s="36"/>
      <c r="D426" s="37"/>
      <c r="E426" s="38"/>
      <c r="F426" s="344"/>
    </row>
    <row r="427" spans="1:6" ht="102" x14ac:dyDescent="0.2">
      <c r="A427" s="68"/>
      <c r="B427" s="63" t="s">
        <v>1670</v>
      </c>
      <c r="C427" s="36"/>
      <c r="D427" s="37"/>
      <c r="E427" s="38"/>
      <c r="F427" s="344"/>
    </row>
    <row r="428" spans="1:6" x14ac:dyDescent="0.2">
      <c r="A428" s="68"/>
      <c r="B428" s="63"/>
      <c r="C428" s="36"/>
      <c r="D428" s="37"/>
      <c r="E428" s="38"/>
      <c r="F428" s="344"/>
    </row>
    <row r="429" spans="1:6" x14ac:dyDescent="0.2">
      <c r="A429" s="171" t="s">
        <v>1671</v>
      </c>
      <c r="B429" s="217" t="s">
        <v>1672</v>
      </c>
      <c r="C429" s="36"/>
      <c r="D429" s="37"/>
      <c r="E429" s="38"/>
      <c r="F429" s="344"/>
    </row>
    <row r="430" spans="1:6" x14ac:dyDescent="0.2">
      <c r="A430" s="68"/>
      <c r="B430" s="88"/>
      <c r="C430" s="36"/>
      <c r="D430" s="37"/>
      <c r="E430" s="38"/>
      <c r="F430" s="344"/>
    </row>
    <row r="431" spans="1:6" ht="191.25" x14ac:dyDescent="0.2">
      <c r="A431" s="68" t="s">
        <v>1673</v>
      </c>
      <c r="B431" s="48" t="s">
        <v>1674</v>
      </c>
      <c r="C431" s="36"/>
      <c r="D431" s="37"/>
      <c r="E431" s="38"/>
      <c r="F431" s="344"/>
    </row>
    <row r="432" spans="1:6" ht="14.25" x14ac:dyDescent="0.2">
      <c r="A432" s="68" t="s">
        <v>149</v>
      </c>
      <c r="B432" s="48" t="s">
        <v>1675</v>
      </c>
      <c r="C432" s="36" t="s">
        <v>176</v>
      </c>
      <c r="D432" s="37">
        <v>1.9</v>
      </c>
      <c r="E432" s="112"/>
      <c r="F432" s="344">
        <f t="shared" ref="F432:F433" si="38">ROUND(D432*E432,2)</f>
        <v>0</v>
      </c>
    </row>
    <row r="433" spans="1:6" ht="14.25" x14ac:dyDescent="0.2">
      <c r="A433" s="68" t="s">
        <v>152</v>
      </c>
      <c r="B433" s="48" t="s">
        <v>1676</v>
      </c>
      <c r="C433" s="36" t="s">
        <v>176</v>
      </c>
      <c r="D433" s="37">
        <v>0.1</v>
      </c>
      <c r="E433" s="112"/>
      <c r="F433" s="344">
        <f t="shared" si="38"/>
        <v>0</v>
      </c>
    </row>
    <row r="434" spans="1:6" x14ac:dyDescent="0.2">
      <c r="A434" s="68"/>
      <c r="B434" s="88"/>
      <c r="C434" s="36"/>
      <c r="D434" s="37"/>
      <c r="E434" s="38"/>
      <c r="F434" s="344"/>
    </row>
    <row r="435" spans="1:6" ht="38.25" x14ac:dyDescent="0.2">
      <c r="A435" s="68" t="s">
        <v>1677</v>
      </c>
      <c r="B435" s="63" t="s">
        <v>1678</v>
      </c>
      <c r="C435" s="36" t="s">
        <v>183</v>
      </c>
      <c r="D435" s="37">
        <v>1.3</v>
      </c>
      <c r="E435" s="112"/>
      <c r="F435" s="344">
        <f>ROUND(D435*E435,2)</f>
        <v>0</v>
      </c>
    </row>
    <row r="436" spans="1:6" x14ac:dyDescent="0.2">
      <c r="A436" s="68"/>
      <c r="B436" s="88"/>
      <c r="C436" s="36"/>
      <c r="D436" s="37"/>
      <c r="E436" s="38"/>
      <c r="F436" s="344"/>
    </row>
    <row r="437" spans="1:6" ht="64.5" customHeight="1" x14ac:dyDescent="0.2">
      <c r="A437" s="68" t="s">
        <v>1679</v>
      </c>
      <c r="B437" s="43" t="s">
        <v>1680</v>
      </c>
      <c r="C437" s="36" t="s">
        <v>176</v>
      </c>
      <c r="D437" s="37">
        <v>0.7</v>
      </c>
      <c r="E437" s="112"/>
      <c r="F437" s="344">
        <f>ROUND(D437*E437,2)</f>
        <v>0</v>
      </c>
    </row>
    <row r="438" spans="1:6" x14ac:dyDescent="0.2">
      <c r="A438" s="68"/>
      <c r="B438" s="88"/>
      <c r="C438" s="36"/>
      <c r="D438" s="37"/>
      <c r="E438" s="38"/>
      <c r="F438" s="344"/>
    </row>
    <row r="439" spans="1:6" ht="38.25" x14ac:dyDescent="0.2">
      <c r="A439" s="68" t="s">
        <v>1681</v>
      </c>
      <c r="B439" s="63" t="s">
        <v>1682</v>
      </c>
      <c r="C439" s="36" t="s">
        <v>176</v>
      </c>
      <c r="D439" s="37">
        <v>1.3</v>
      </c>
      <c r="E439" s="112"/>
      <c r="F439" s="344">
        <f>ROUND(D439*E439,2)</f>
        <v>0</v>
      </c>
    </row>
    <row r="440" spans="1:6" x14ac:dyDescent="0.2">
      <c r="A440" s="68"/>
      <c r="B440" s="88"/>
      <c r="C440" s="36"/>
      <c r="D440" s="37"/>
      <c r="E440" s="38"/>
      <c r="F440" s="344"/>
    </row>
    <row r="441" spans="1:6" ht="76.5" x14ac:dyDescent="0.2">
      <c r="A441" s="68" t="s">
        <v>1683</v>
      </c>
      <c r="B441" s="63" t="s">
        <v>1684</v>
      </c>
      <c r="C441" s="36"/>
      <c r="D441" s="37"/>
      <c r="E441" s="38"/>
      <c r="F441" s="344"/>
    </row>
    <row r="442" spans="1:6" x14ac:dyDescent="0.2">
      <c r="A442" s="68" t="s">
        <v>149</v>
      </c>
      <c r="B442" s="43" t="s">
        <v>1685</v>
      </c>
      <c r="C442" s="36" t="s">
        <v>227</v>
      </c>
      <c r="D442" s="37">
        <v>10</v>
      </c>
      <c r="E442" s="112"/>
      <c r="F442" s="344">
        <f t="shared" ref="F442:F445" si="39">ROUND(D442*E442,2)</f>
        <v>0</v>
      </c>
    </row>
    <row r="443" spans="1:6" x14ac:dyDescent="0.2">
      <c r="A443" s="68" t="s">
        <v>152</v>
      </c>
      <c r="B443" s="43" t="s">
        <v>1686</v>
      </c>
      <c r="C443" s="36" t="s">
        <v>227</v>
      </c>
      <c r="D443" s="37">
        <v>12</v>
      </c>
      <c r="E443" s="112"/>
      <c r="F443" s="344">
        <f t="shared" si="39"/>
        <v>0</v>
      </c>
    </row>
    <row r="444" spans="1:6" x14ac:dyDescent="0.2">
      <c r="A444" s="68" t="s">
        <v>235</v>
      </c>
      <c r="B444" s="43" t="s">
        <v>1687</v>
      </c>
      <c r="C444" s="36" t="s">
        <v>227</v>
      </c>
      <c r="D444" s="37">
        <v>33.799999999999997</v>
      </c>
      <c r="E444" s="112"/>
      <c r="F444" s="344">
        <f t="shared" si="39"/>
        <v>0</v>
      </c>
    </row>
    <row r="445" spans="1:6" x14ac:dyDescent="0.2">
      <c r="A445" s="68" t="s">
        <v>271</v>
      </c>
      <c r="B445" s="43" t="s">
        <v>1688</v>
      </c>
      <c r="C445" s="36" t="s">
        <v>227</v>
      </c>
      <c r="D445" s="37">
        <v>1.4</v>
      </c>
      <c r="E445" s="112"/>
      <c r="F445" s="344">
        <f t="shared" si="39"/>
        <v>0</v>
      </c>
    </row>
    <row r="446" spans="1:6" x14ac:dyDescent="0.2">
      <c r="A446" s="68"/>
      <c r="B446" s="43"/>
      <c r="C446" s="36"/>
      <c r="D446" s="37"/>
      <c r="E446" s="38"/>
      <c r="F446" s="344"/>
    </row>
    <row r="447" spans="1:6" ht="102" x14ac:dyDescent="0.2">
      <c r="A447" s="68" t="s">
        <v>1689</v>
      </c>
      <c r="B447" s="63" t="s">
        <v>1690</v>
      </c>
      <c r="C447" s="36"/>
      <c r="D447" s="37"/>
      <c r="E447" s="38"/>
      <c r="F447" s="344"/>
    </row>
    <row r="448" spans="1:6" x14ac:dyDescent="0.2">
      <c r="A448" s="68" t="s">
        <v>149</v>
      </c>
      <c r="B448" s="43" t="s">
        <v>1687</v>
      </c>
      <c r="C448" s="36" t="s">
        <v>227</v>
      </c>
      <c r="D448" s="37">
        <v>1.2</v>
      </c>
      <c r="E448" s="112"/>
      <c r="F448" s="344">
        <f t="shared" ref="F448:F449" si="40">ROUND(D448*E448,2)</f>
        <v>0</v>
      </c>
    </row>
    <row r="449" spans="1:6" x14ac:dyDescent="0.2">
      <c r="A449" s="68" t="s">
        <v>152</v>
      </c>
      <c r="B449" s="43" t="s">
        <v>1688</v>
      </c>
      <c r="C449" s="36" t="s">
        <v>227</v>
      </c>
      <c r="D449" s="37">
        <v>0.6</v>
      </c>
      <c r="E449" s="112"/>
      <c r="F449" s="344">
        <f t="shared" si="40"/>
        <v>0</v>
      </c>
    </row>
    <row r="450" spans="1:6" x14ac:dyDescent="0.2">
      <c r="A450" s="68"/>
      <c r="B450" s="43"/>
      <c r="C450" s="36"/>
      <c r="D450" s="37"/>
      <c r="E450" s="38"/>
      <c r="F450" s="344"/>
    </row>
    <row r="451" spans="1:6" x14ac:dyDescent="0.2">
      <c r="A451" s="68" t="s">
        <v>1691</v>
      </c>
      <c r="B451" s="72" t="s">
        <v>1692</v>
      </c>
      <c r="C451" s="36" t="s">
        <v>227</v>
      </c>
      <c r="D451" s="37">
        <v>1.8</v>
      </c>
      <c r="E451" s="112"/>
      <c r="F451" s="344">
        <f>ROUND(D451*E451,2)</f>
        <v>0</v>
      </c>
    </row>
    <row r="452" spans="1:6" x14ac:dyDescent="0.2">
      <c r="A452" s="68"/>
      <c r="B452" s="72"/>
      <c r="C452" s="36"/>
      <c r="D452" s="37"/>
      <c r="E452" s="38"/>
      <c r="F452" s="344"/>
    </row>
    <row r="453" spans="1:6" ht="114.75" x14ac:dyDescent="0.2">
      <c r="A453" s="68" t="s">
        <v>1693</v>
      </c>
      <c r="B453" s="72" t="s">
        <v>1694</v>
      </c>
      <c r="C453" s="36" t="s">
        <v>116</v>
      </c>
      <c r="D453" s="37">
        <v>3</v>
      </c>
      <c r="E453" s="112"/>
      <c r="F453" s="344">
        <f>ROUND(D453*E453,2)</f>
        <v>0</v>
      </c>
    </row>
    <row r="454" spans="1:6" x14ac:dyDescent="0.2">
      <c r="A454" s="68"/>
      <c r="B454" s="72"/>
      <c r="C454" s="36"/>
      <c r="D454" s="37"/>
      <c r="E454" s="38"/>
      <c r="F454" s="344"/>
    </row>
    <row r="455" spans="1:6" ht="38.25" x14ac:dyDescent="0.2">
      <c r="A455" s="68" t="s">
        <v>1695</v>
      </c>
      <c r="B455" s="232" t="s">
        <v>1101</v>
      </c>
      <c r="C455" s="36" t="s">
        <v>151</v>
      </c>
      <c r="D455" s="37">
        <v>1</v>
      </c>
      <c r="E455" s="112"/>
      <c r="F455" s="344">
        <f>ROUND(D455*E455,2)</f>
        <v>0</v>
      </c>
    </row>
    <row r="456" spans="1:6" x14ac:dyDescent="0.2">
      <c r="A456" s="68"/>
      <c r="B456" s="232"/>
      <c r="C456" s="36"/>
      <c r="D456" s="37"/>
      <c r="E456" s="38"/>
      <c r="F456" s="344"/>
    </row>
    <row r="457" spans="1:6" ht="25.5" x14ac:dyDescent="0.2">
      <c r="A457" s="68" t="s">
        <v>1696</v>
      </c>
      <c r="B457" s="43" t="s">
        <v>1103</v>
      </c>
      <c r="C457" s="36"/>
      <c r="D457" s="37"/>
      <c r="E457" s="38"/>
      <c r="F457" s="344"/>
    </row>
    <row r="458" spans="1:6" ht="13.5" thickBot="1" x14ac:dyDescent="0.25">
      <c r="A458" s="86" t="s">
        <v>149</v>
      </c>
      <c r="B458" s="49" t="s">
        <v>1697</v>
      </c>
      <c r="C458" s="39" t="s">
        <v>116</v>
      </c>
      <c r="D458" s="40">
        <v>3</v>
      </c>
      <c r="E458" s="113"/>
      <c r="F458" s="344">
        <f>ROUND(D458*E458,2)</f>
        <v>0</v>
      </c>
    </row>
    <row r="459" spans="1:6" ht="14.25" thickTop="1" thickBot="1" x14ac:dyDescent="0.25">
      <c r="A459" s="220"/>
      <c r="B459" s="50" t="s">
        <v>1698</v>
      </c>
      <c r="C459" s="221"/>
      <c r="D459" s="222"/>
      <c r="E459" s="194"/>
      <c r="F459" s="346">
        <f>SUM(F432:F458)</f>
        <v>0</v>
      </c>
    </row>
    <row r="460" spans="1:6" ht="13.5" thickTop="1" x14ac:dyDescent="0.2">
      <c r="A460" s="91"/>
      <c r="B460" s="51"/>
      <c r="C460" s="224"/>
      <c r="D460" s="225"/>
      <c r="E460" s="195"/>
      <c r="F460" s="347"/>
    </row>
    <row r="461" spans="1:6" x14ac:dyDescent="0.2">
      <c r="A461" s="171" t="s">
        <v>1699</v>
      </c>
      <c r="B461" s="217" t="s">
        <v>1090</v>
      </c>
      <c r="C461" s="36"/>
      <c r="D461" s="37"/>
      <c r="E461" s="38"/>
      <c r="F461" s="344"/>
    </row>
    <row r="462" spans="1:6" ht="51" x14ac:dyDescent="0.2">
      <c r="A462" s="68"/>
      <c r="B462" s="41" t="s">
        <v>1700</v>
      </c>
      <c r="C462" s="36"/>
      <c r="D462" s="37"/>
      <c r="E462" s="38"/>
      <c r="F462" s="344"/>
    </row>
    <row r="463" spans="1:6" x14ac:dyDescent="0.2">
      <c r="A463" s="68"/>
      <c r="B463" s="217"/>
      <c r="C463" s="36"/>
      <c r="D463" s="37"/>
      <c r="E463" s="38"/>
      <c r="F463" s="344"/>
    </row>
    <row r="464" spans="1:6" ht="76.5" x14ac:dyDescent="0.2">
      <c r="A464" s="68" t="s">
        <v>1701</v>
      </c>
      <c r="B464" s="63" t="s">
        <v>1093</v>
      </c>
      <c r="C464" s="36"/>
      <c r="D464" s="37"/>
      <c r="E464" s="38"/>
      <c r="F464" s="344"/>
    </row>
    <row r="465" spans="1:6" x14ac:dyDescent="0.2">
      <c r="A465" s="68" t="s">
        <v>149</v>
      </c>
      <c r="B465" s="43" t="s">
        <v>1702</v>
      </c>
      <c r="C465" s="36" t="s">
        <v>227</v>
      </c>
      <c r="D465" s="37">
        <v>3</v>
      </c>
      <c r="E465" s="112"/>
      <c r="F465" s="344">
        <f t="shared" ref="F465:F467" si="41">ROUND(D465*E465,2)</f>
        <v>0</v>
      </c>
    </row>
    <row r="466" spans="1:6" x14ac:dyDescent="0.2">
      <c r="A466" s="68" t="s">
        <v>152</v>
      </c>
      <c r="B466" s="43" t="s">
        <v>1703</v>
      </c>
      <c r="C466" s="36" t="s">
        <v>227</v>
      </c>
      <c r="D466" s="37">
        <v>11</v>
      </c>
      <c r="E466" s="112"/>
      <c r="F466" s="344">
        <f t="shared" si="41"/>
        <v>0</v>
      </c>
    </row>
    <row r="467" spans="1:6" x14ac:dyDescent="0.2">
      <c r="A467" s="68" t="s">
        <v>235</v>
      </c>
      <c r="B467" s="43" t="s">
        <v>1095</v>
      </c>
      <c r="C467" s="36" t="s">
        <v>227</v>
      </c>
      <c r="D467" s="37">
        <v>20</v>
      </c>
      <c r="E467" s="112"/>
      <c r="F467" s="344">
        <f t="shared" si="41"/>
        <v>0</v>
      </c>
    </row>
    <row r="468" spans="1:6" x14ac:dyDescent="0.2">
      <c r="A468" s="68"/>
      <c r="B468" s="43"/>
      <c r="C468" s="36"/>
      <c r="D468" s="37"/>
      <c r="E468" s="38"/>
      <c r="F468" s="344"/>
    </row>
    <row r="469" spans="1:6" ht="141" customHeight="1" x14ac:dyDescent="0.2">
      <c r="A469" s="68" t="s">
        <v>1704</v>
      </c>
      <c r="B469" s="72" t="s">
        <v>1705</v>
      </c>
      <c r="C469" s="36" t="s">
        <v>116</v>
      </c>
      <c r="D469" s="37">
        <v>1</v>
      </c>
      <c r="E469" s="112"/>
      <c r="F469" s="344">
        <f>ROUND(D469*E469,2)</f>
        <v>0</v>
      </c>
    </row>
    <row r="470" spans="1:6" x14ac:dyDescent="0.2">
      <c r="A470" s="68"/>
      <c r="B470" s="72"/>
      <c r="C470" s="36"/>
      <c r="D470" s="37"/>
      <c r="E470" s="38"/>
      <c r="F470" s="344"/>
    </row>
    <row r="471" spans="1:6" ht="139.5" customHeight="1" x14ac:dyDescent="0.2">
      <c r="A471" s="68" t="s">
        <v>1706</v>
      </c>
      <c r="B471" s="72" t="s">
        <v>1707</v>
      </c>
      <c r="C471" s="36" t="s">
        <v>116</v>
      </c>
      <c r="D471" s="37">
        <v>1</v>
      </c>
      <c r="E471" s="112"/>
      <c r="F471" s="344">
        <f>ROUND(D471*E471,2)</f>
        <v>0</v>
      </c>
    </row>
    <row r="472" spans="1:6" x14ac:dyDescent="0.2">
      <c r="A472" s="68"/>
      <c r="B472" s="72"/>
      <c r="C472" s="36"/>
      <c r="D472" s="37"/>
      <c r="E472" s="38"/>
      <c r="F472" s="344"/>
    </row>
    <row r="473" spans="1:6" ht="38.25" x14ac:dyDescent="0.2">
      <c r="A473" s="68" t="s">
        <v>1708</v>
      </c>
      <c r="B473" s="232" t="s">
        <v>1101</v>
      </c>
      <c r="C473" s="36" t="s">
        <v>151</v>
      </c>
      <c r="D473" s="37">
        <v>1</v>
      </c>
      <c r="E473" s="112"/>
      <c r="F473" s="344">
        <f>ROUND(D473*E473,2)</f>
        <v>0</v>
      </c>
    </row>
    <row r="474" spans="1:6" x14ac:dyDescent="0.2">
      <c r="A474" s="68"/>
      <c r="B474" s="232"/>
      <c r="C474" s="36"/>
      <c r="D474" s="37"/>
      <c r="E474" s="38"/>
      <c r="F474" s="344"/>
    </row>
    <row r="475" spans="1:6" ht="25.5" x14ac:dyDescent="0.2">
      <c r="A475" s="68" t="s">
        <v>1709</v>
      </c>
      <c r="B475" s="43" t="s">
        <v>1103</v>
      </c>
      <c r="C475" s="36"/>
      <c r="D475" s="37"/>
      <c r="E475" s="38"/>
      <c r="F475" s="344"/>
    </row>
    <row r="476" spans="1:6" ht="26.25" thickBot="1" x14ac:dyDescent="0.25">
      <c r="A476" s="91"/>
      <c r="B476" s="49" t="s">
        <v>1710</v>
      </c>
      <c r="C476" s="39" t="s">
        <v>116</v>
      </c>
      <c r="D476" s="40">
        <v>9</v>
      </c>
      <c r="E476" s="113"/>
      <c r="F476" s="344">
        <f>ROUND(D476*E476,2)</f>
        <v>0</v>
      </c>
    </row>
    <row r="477" spans="1:6" ht="14.25" thickTop="1" thickBot="1" x14ac:dyDescent="0.25">
      <c r="A477" s="220"/>
      <c r="B477" s="50" t="s">
        <v>1105</v>
      </c>
      <c r="C477" s="221"/>
      <c r="D477" s="222"/>
      <c r="E477" s="194"/>
      <c r="F477" s="346">
        <f>SUM(F465:F476)</f>
        <v>0</v>
      </c>
    </row>
    <row r="478" spans="1:6" ht="13.5" thickTop="1" x14ac:dyDescent="0.2">
      <c r="A478" s="86"/>
      <c r="B478" s="49"/>
      <c r="C478" s="39"/>
      <c r="D478" s="40"/>
      <c r="E478" s="197"/>
      <c r="F478" s="343"/>
    </row>
    <row r="479" spans="1:6" x14ac:dyDescent="0.2">
      <c r="A479" s="68"/>
      <c r="B479" s="43"/>
      <c r="C479" s="36"/>
      <c r="D479" s="37"/>
      <c r="E479" s="38"/>
      <c r="F479" s="344"/>
    </row>
    <row r="480" spans="1:6" x14ac:dyDescent="0.2">
      <c r="A480" s="171" t="s">
        <v>1711</v>
      </c>
      <c r="B480" s="46" t="s">
        <v>1712</v>
      </c>
      <c r="C480" s="36"/>
      <c r="D480" s="37"/>
      <c r="E480" s="38"/>
      <c r="F480" s="344"/>
    </row>
    <row r="481" spans="1:6" ht="153" x14ac:dyDescent="0.2">
      <c r="A481" s="68"/>
      <c r="B481" s="46" t="s">
        <v>1713</v>
      </c>
      <c r="C481" s="36"/>
      <c r="D481" s="37"/>
      <c r="E481" s="38"/>
      <c r="F481" s="344"/>
    </row>
    <row r="482" spans="1:6" ht="76.5" x14ac:dyDescent="0.2">
      <c r="A482" s="68"/>
      <c r="B482" s="289" t="s">
        <v>1714</v>
      </c>
      <c r="C482" s="36"/>
      <c r="D482" s="37"/>
      <c r="E482" s="38"/>
      <c r="F482" s="344"/>
    </row>
    <row r="483" spans="1:6" ht="89.25" x14ac:dyDescent="0.2">
      <c r="A483" s="68"/>
      <c r="B483" s="60" t="s">
        <v>1715</v>
      </c>
      <c r="C483" s="36"/>
      <c r="D483" s="37"/>
      <c r="E483" s="38"/>
      <c r="F483" s="344"/>
    </row>
    <row r="484" spans="1:6" x14ac:dyDescent="0.2">
      <c r="A484" s="68"/>
      <c r="B484" s="60"/>
      <c r="C484" s="36"/>
      <c r="D484" s="37"/>
      <c r="E484" s="38"/>
      <c r="F484" s="344"/>
    </row>
    <row r="485" spans="1:6" ht="180" customHeight="1" x14ac:dyDescent="0.2">
      <c r="A485" s="68" t="s">
        <v>1716</v>
      </c>
      <c r="B485" s="48" t="s">
        <v>1717</v>
      </c>
      <c r="C485" s="36"/>
      <c r="D485" s="37"/>
      <c r="E485" s="38"/>
      <c r="F485" s="344"/>
    </row>
    <row r="486" spans="1:6" ht="14.25" x14ac:dyDescent="0.2">
      <c r="A486" s="68" t="s">
        <v>149</v>
      </c>
      <c r="B486" s="48" t="s">
        <v>1675</v>
      </c>
      <c r="C486" s="52" t="s">
        <v>1718</v>
      </c>
      <c r="D486" s="37">
        <v>28.5</v>
      </c>
      <c r="E486" s="112"/>
      <c r="F486" s="344">
        <f t="shared" ref="F486:F487" si="42">ROUND(D486*E486,2)</f>
        <v>0</v>
      </c>
    </row>
    <row r="487" spans="1:6" ht="14.25" x14ac:dyDescent="0.2">
      <c r="A487" s="68" t="s">
        <v>152</v>
      </c>
      <c r="B487" s="48" t="s">
        <v>1676</v>
      </c>
      <c r="C487" s="52" t="s">
        <v>1718</v>
      </c>
      <c r="D487" s="37">
        <v>1.5</v>
      </c>
      <c r="E487" s="112"/>
      <c r="F487" s="344">
        <f t="shared" si="42"/>
        <v>0</v>
      </c>
    </row>
    <row r="488" spans="1:6" x14ac:dyDescent="0.2">
      <c r="A488" s="68"/>
      <c r="B488" s="46"/>
      <c r="C488" s="36"/>
      <c r="D488" s="37"/>
      <c r="E488" s="38"/>
      <c r="F488" s="344"/>
    </row>
    <row r="489" spans="1:6" ht="133.5" x14ac:dyDescent="0.2">
      <c r="A489" s="68" t="s">
        <v>1719</v>
      </c>
      <c r="B489" s="31" t="s">
        <v>1720</v>
      </c>
      <c r="C489" s="36" t="s">
        <v>176</v>
      </c>
      <c r="D489" s="37">
        <v>20</v>
      </c>
      <c r="E489" s="112"/>
      <c r="F489" s="344">
        <f>ROUND(D489*E489,2)</f>
        <v>0</v>
      </c>
    </row>
    <row r="490" spans="1:6" x14ac:dyDescent="0.2">
      <c r="A490" s="68"/>
      <c r="B490" s="31"/>
      <c r="C490" s="36"/>
      <c r="D490" s="37"/>
      <c r="E490" s="38"/>
      <c r="F490" s="344"/>
    </row>
    <row r="491" spans="1:6" ht="63.75" x14ac:dyDescent="0.2">
      <c r="A491" s="68" t="s">
        <v>1721</v>
      </c>
      <c r="B491" s="31" t="s">
        <v>1722</v>
      </c>
      <c r="C491" s="36" t="s">
        <v>176</v>
      </c>
      <c r="D491" s="37">
        <v>10</v>
      </c>
      <c r="E491" s="112"/>
      <c r="F491" s="344">
        <f>ROUND(D491*E491,2)</f>
        <v>0</v>
      </c>
    </row>
    <row r="492" spans="1:6" x14ac:dyDescent="0.2">
      <c r="A492" s="68"/>
      <c r="B492" s="31"/>
      <c r="C492" s="36"/>
      <c r="D492" s="37"/>
      <c r="E492" s="38"/>
      <c r="F492" s="344"/>
    </row>
    <row r="493" spans="1:6" ht="25.5" x14ac:dyDescent="0.2">
      <c r="A493" s="68" t="s">
        <v>1723</v>
      </c>
      <c r="B493" s="53" t="s">
        <v>1724</v>
      </c>
      <c r="C493" s="36" t="s">
        <v>183</v>
      </c>
      <c r="D493" s="37">
        <v>40</v>
      </c>
      <c r="E493" s="112"/>
      <c r="F493" s="344">
        <f>ROUND(D493*E493,2)</f>
        <v>0</v>
      </c>
    </row>
    <row r="494" spans="1:6" x14ac:dyDescent="0.2">
      <c r="A494" s="68"/>
      <c r="B494" s="46"/>
      <c r="C494" s="36"/>
      <c r="D494" s="37"/>
      <c r="E494" s="38"/>
      <c r="F494" s="344"/>
    </row>
    <row r="495" spans="1:6" ht="154.5" x14ac:dyDescent="0.2">
      <c r="A495" s="68" t="s">
        <v>1725</v>
      </c>
      <c r="B495" s="54" t="s">
        <v>1726</v>
      </c>
      <c r="C495" s="36" t="s">
        <v>176</v>
      </c>
      <c r="D495" s="37">
        <v>2.8</v>
      </c>
      <c r="E495" s="112"/>
      <c r="F495" s="344">
        <f>ROUND(D495*E495,2)</f>
        <v>0</v>
      </c>
    </row>
    <row r="496" spans="1:6" x14ac:dyDescent="0.2">
      <c r="A496" s="68"/>
      <c r="B496" s="46"/>
      <c r="C496" s="36"/>
      <c r="D496" s="37"/>
      <c r="E496" s="38"/>
      <c r="F496" s="344"/>
    </row>
    <row r="497" spans="1:6" ht="190.5" customHeight="1" x14ac:dyDescent="0.2">
      <c r="A497" s="68" t="s">
        <v>1727</v>
      </c>
      <c r="B497" s="31" t="s">
        <v>1728</v>
      </c>
      <c r="C497" s="36" t="s">
        <v>176</v>
      </c>
      <c r="D497" s="37">
        <v>9</v>
      </c>
      <c r="E497" s="112"/>
      <c r="F497" s="344">
        <f>ROUND(D497*E497,2)</f>
        <v>0</v>
      </c>
    </row>
    <row r="498" spans="1:6" x14ac:dyDescent="0.2">
      <c r="A498" s="68"/>
      <c r="B498" s="31"/>
      <c r="C498" s="36"/>
      <c r="D498" s="37"/>
      <c r="E498" s="38"/>
      <c r="F498" s="344"/>
    </row>
    <row r="499" spans="1:6" ht="25.5" x14ac:dyDescent="0.2">
      <c r="A499" s="68" t="s">
        <v>1729</v>
      </c>
      <c r="B499" s="31" t="s">
        <v>1730</v>
      </c>
      <c r="C499" s="36" t="s">
        <v>199</v>
      </c>
      <c r="D499" s="37">
        <v>225</v>
      </c>
      <c r="E499" s="112"/>
      <c r="F499" s="344">
        <f>ROUND(D499*E499,2)</f>
        <v>0</v>
      </c>
    </row>
    <row r="500" spans="1:6" x14ac:dyDescent="0.2">
      <c r="A500" s="68"/>
      <c r="B500" s="46"/>
      <c r="C500" s="36"/>
      <c r="D500" s="37"/>
      <c r="E500" s="38"/>
      <c r="F500" s="344"/>
    </row>
    <row r="501" spans="1:6" ht="51" x14ac:dyDescent="0.2">
      <c r="A501" s="68" t="s">
        <v>1731</v>
      </c>
      <c r="B501" s="53" t="s">
        <v>1732</v>
      </c>
      <c r="C501" s="36" t="s">
        <v>183</v>
      </c>
      <c r="D501" s="37">
        <v>22</v>
      </c>
      <c r="E501" s="112"/>
      <c r="F501" s="344">
        <f>ROUND(D501*E501,2)</f>
        <v>0</v>
      </c>
    </row>
    <row r="502" spans="1:6" x14ac:dyDescent="0.2">
      <c r="A502" s="68"/>
      <c r="B502" s="43"/>
      <c r="C502" s="36"/>
      <c r="D502" s="37"/>
      <c r="E502" s="38"/>
      <c r="F502" s="344"/>
    </row>
    <row r="503" spans="1:6" ht="201" customHeight="1" thickBot="1" x14ac:dyDescent="0.25">
      <c r="A503" s="68" t="s">
        <v>1733</v>
      </c>
      <c r="B503" s="283" t="s">
        <v>1734</v>
      </c>
      <c r="C503" s="36" t="s">
        <v>227</v>
      </c>
      <c r="D503" s="37">
        <v>350</v>
      </c>
      <c r="E503" s="112"/>
      <c r="F503" s="344">
        <f>ROUND(D503*E503,2)</f>
        <v>0</v>
      </c>
    </row>
    <row r="504" spans="1:6" ht="14.25" thickTop="1" thickBot="1" x14ac:dyDescent="0.25">
      <c r="A504" s="185"/>
      <c r="B504" s="57" t="s">
        <v>1735</v>
      </c>
      <c r="C504" s="187"/>
      <c r="D504" s="233"/>
      <c r="E504" s="198"/>
      <c r="F504" s="349">
        <f>SUM(F485:F503)</f>
        <v>0</v>
      </c>
    </row>
    <row r="505" spans="1:6" ht="13.5" thickTop="1" x14ac:dyDescent="0.2">
      <c r="A505" s="290"/>
      <c r="B505" s="69"/>
      <c r="C505" s="291"/>
      <c r="D505" s="292"/>
      <c r="E505" s="281"/>
      <c r="F505" s="357"/>
    </row>
    <row r="506" spans="1:6" ht="25.5" x14ac:dyDescent="0.2">
      <c r="A506" s="171" t="s">
        <v>1736</v>
      </c>
      <c r="B506" s="70" t="s">
        <v>1737</v>
      </c>
      <c r="C506" s="293"/>
      <c r="D506" s="294"/>
      <c r="E506" s="273"/>
      <c r="F506" s="356"/>
    </row>
    <row r="507" spans="1:6" ht="89.25" x14ac:dyDescent="0.2">
      <c r="A507" s="171"/>
      <c r="B507" s="46" t="s">
        <v>1738</v>
      </c>
      <c r="C507" s="293"/>
      <c r="D507" s="294"/>
      <c r="E507" s="273"/>
      <c r="F507" s="356"/>
    </row>
    <row r="508" spans="1:6" ht="76.5" x14ac:dyDescent="0.2">
      <c r="A508" s="171"/>
      <c r="B508" s="289" t="s">
        <v>1714</v>
      </c>
      <c r="C508" s="293"/>
      <c r="D508" s="294"/>
      <c r="E508" s="273"/>
      <c r="F508" s="356"/>
    </row>
    <row r="509" spans="1:6" ht="89.25" x14ac:dyDescent="0.2">
      <c r="A509" s="171"/>
      <c r="B509" s="60" t="s">
        <v>1715</v>
      </c>
      <c r="C509" s="293"/>
      <c r="D509" s="294"/>
      <c r="E509" s="273"/>
      <c r="F509" s="356"/>
    </row>
    <row r="510" spans="1:6" ht="76.5" x14ac:dyDescent="0.2">
      <c r="A510" s="171"/>
      <c r="B510" s="295" t="s">
        <v>1739</v>
      </c>
      <c r="C510" s="293"/>
      <c r="D510" s="294"/>
      <c r="E510" s="273"/>
      <c r="F510" s="356"/>
    </row>
    <row r="511" spans="1:6" x14ac:dyDescent="0.2">
      <c r="A511" s="171"/>
      <c r="B511" s="60"/>
      <c r="C511" s="293"/>
      <c r="D511" s="294"/>
      <c r="E511" s="273"/>
      <c r="F511" s="356"/>
    </row>
    <row r="512" spans="1:6" ht="63.75" x14ac:dyDescent="0.2">
      <c r="A512" s="68" t="s">
        <v>1740</v>
      </c>
      <c r="B512" s="72" t="s">
        <v>1741</v>
      </c>
      <c r="C512" s="36" t="s">
        <v>176</v>
      </c>
      <c r="D512" s="37">
        <v>29</v>
      </c>
      <c r="E512" s="112"/>
      <c r="F512" s="344">
        <f>ROUND(D512*E512,2)</f>
        <v>0</v>
      </c>
    </row>
    <row r="513" spans="1:6" x14ac:dyDescent="0.2">
      <c r="A513" s="171"/>
      <c r="B513" s="72"/>
      <c r="C513" s="36"/>
      <c r="D513" s="37"/>
      <c r="E513" s="38"/>
      <c r="F513" s="344"/>
    </row>
    <row r="514" spans="1:6" ht="38.25" x14ac:dyDescent="0.2">
      <c r="A514" s="68" t="s">
        <v>1742</v>
      </c>
      <c r="B514" s="289" t="s">
        <v>1743</v>
      </c>
      <c r="C514" s="36" t="s">
        <v>183</v>
      </c>
      <c r="D514" s="37">
        <v>15</v>
      </c>
      <c r="E514" s="112"/>
      <c r="F514" s="344">
        <f>ROUND(D514*E514,2)</f>
        <v>0</v>
      </c>
    </row>
    <row r="515" spans="1:6" x14ac:dyDescent="0.2">
      <c r="A515" s="171"/>
      <c r="B515" s="72"/>
      <c r="C515" s="36"/>
      <c r="D515" s="37"/>
      <c r="E515" s="38"/>
      <c r="F515" s="344"/>
    </row>
    <row r="516" spans="1:6" ht="51" x14ac:dyDescent="0.2">
      <c r="A516" s="68" t="s">
        <v>1744</v>
      </c>
      <c r="B516" s="296" t="s">
        <v>1745</v>
      </c>
      <c r="C516" s="36" t="s">
        <v>176</v>
      </c>
      <c r="D516" s="37">
        <v>9</v>
      </c>
      <c r="E516" s="112"/>
      <c r="F516" s="344">
        <f>ROUND(D516*E516,2)</f>
        <v>0</v>
      </c>
    </row>
    <row r="517" spans="1:6" x14ac:dyDescent="0.2">
      <c r="A517" s="171"/>
      <c r="B517" s="60"/>
      <c r="C517" s="36"/>
      <c r="D517" s="37"/>
      <c r="E517" s="38"/>
      <c r="F517" s="344"/>
    </row>
    <row r="518" spans="1:6" ht="51" x14ac:dyDescent="0.2">
      <c r="A518" s="68" t="s">
        <v>1746</v>
      </c>
      <c r="B518" s="72" t="s">
        <v>1747</v>
      </c>
      <c r="C518" s="36" t="s">
        <v>176</v>
      </c>
      <c r="D518" s="37">
        <v>14</v>
      </c>
      <c r="E518" s="112"/>
      <c r="F518" s="344">
        <f>ROUND(D518*E518,2)</f>
        <v>0</v>
      </c>
    </row>
    <row r="519" spans="1:6" ht="14.25" x14ac:dyDescent="0.2">
      <c r="A519" s="68"/>
      <c r="B519" s="32"/>
      <c r="C519" s="36"/>
      <c r="D519" s="37"/>
      <c r="E519" s="38"/>
      <c r="F519" s="344"/>
    </row>
    <row r="520" spans="1:6" ht="39" thickBot="1" x14ac:dyDescent="0.25">
      <c r="A520" s="68" t="s">
        <v>1748</v>
      </c>
      <c r="B520" s="72" t="s">
        <v>1749</v>
      </c>
      <c r="C520" s="36" t="s">
        <v>227</v>
      </c>
      <c r="D520" s="37">
        <v>28</v>
      </c>
      <c r="E520" s="112"/>
      <c r="F520" s="344">
        <f>ROUND(D520*E520,2)</f>
        <v>0</v>
      </c>
    </row>
    <row r="521" spans="1:6" ht="31.5" customHeight="1" thickTop="1" thickBot="1" x14ac:dyDescent="0.25">
      <c r="A521" s="261"/>
      <c r="B521" s="284" t="s">
        <v>1750</v>
      </c>
      <c r="C521" s="262"/>
      <c r="D521" s="263"/>
      <c r="E521" s="204"/>
      <c r="F521" s="346">
        <f>SUM(F510:F520)</f>
        <v>0</v>
      </c>
    </row>
    <row r="522" spans="1:6" ht="15" thickTop="1" x14ac:dyDescent="0.2">
      <c r="A522" s="91"/>
      <c r="B522" s="23"/>
      <c r="C522" s="224"/>
      <c r="D522" s="225"/>
      <c r="E522" s="195"/>
      <c r="F522" s="347"/>
    </row>
    <row r="523" spans="1:6" x14ac:dyDescent="0.2">
      <c r="A523" s="171"/>
      <c r="B523" s="41" t="s">
        <v>166</v>
      </c>
      <c r="C523" s="36"/>
      <c r="D523" s="37"/>
      <c r="E523" s="38"/>
      <c r="F523" s="344"/>
    </row>
    <row r="524" spans="1:6" x14ac:dyDescent="0.2">
      <c r="A524" s="171" t="s">
        <v>1751</v>
      </c>
      <c r="B524" s="46" t="s">
        <v>495</v>
      </c>
      <c r="C524" s="36"/>
      <c r="D524" s="37"/>
      <c r="E524" s="38"/>
      <c r="F524" s="344"/>
    </row>
    <row r="525" spans="1:6" ht="52.5" x14ac:dyDescent="0.2">
      <c r="A525" s="171"/>
      <c r="B525" s="46" t="s">
        <v>496</v>
      </c>
      <c r="C525" s="36"/>
      <c r="D525" s="37"/>
      <c r="E525" s="38"/>
      <c r="F525" s="344"/>
    </row>
    <row r="526" spans="1:6" ht="76.5" x14ac:dyDescent="0.2">
      <c r="A526" s="68"/>
      <c r="B526" s="167" t="s">
        <v>923</v>
      </c>
      <c r="C526" s="36"/>
      <c r="D526" s="37"/>
      <c r="E526" s="38"/>
      <c r="F526" s="344"/>
    </row>
    <row r="527" spans="1:6" ht="51" x14ac:dyDescent="0.2">
      <c r="A527" s="68"/>
      <c r="B527" s="167" t="s">
        <v>110</v>
      </c>
      <c r="C527" s="36"/>
      <c r="D527" s="37"/>
      <c r="E527" s="38"/>
      <c r="F527" s="344"/>
    </row>
    <row r="528" spans="1:6" ht="51" x14ac:dyDescent="0.2">
      <c r="A528" s="68"/>
      <c r="B528" s="226" t="s">
        <v>1107</v>
      </c>
      <c r="C528" s="36"/>
      <c r="D528" s="37"/>
      <c r="E528" s="38"/>
      <c r="F528" s="344"/>
    </row>
    <row r="529" spans="1:6" ht="89.25" x14ac:dyDescent="0.2">
      <c r="A529" s="68"/>
      <c r="B529" s="226" t="s">
        <v>498</v>
      </c>
      <c r="C529" s="36"/>
      <c r="D529" s="37"/>
      <c r="E529" s="38"/>
      <c r="F529" s="344"/>
    </row>
    <row r="530" spans="1:6" x14ac:dyDescent="0.2">
      <c r="A530" s="68"/>
      <c r="B530" s="226"/>
      <c r="C530" s="36"/>
      <c r="D530" s="37"/>
      <c r="E530" s="38"/>
      <c r="F530" s="344"/>
    </row>
    <row r="531" spans="1:6" x14ac:dyDescent="0.2">
      <c r="A531" s="68"/>
      <c r="B531" s="226"/>
      <c r="C531" s="36"/>
      <c r="D531" s="37"/>
      <c r="E531" s="38"/>
      <c r="F531" s="344"/>
    </row>
    <row r="532" spans="1:6" ht="255.75" customHeight="1" x14ac:dyDescent="0.2">
      <c r="A532" s="68"/>
      <c r="B532" s="63" t="s">
        <v>1108</v>
      </c>
      <c r="C532" s="36"/>
      <c r="D532" s="37"/>
      <c r="E532" s="38"/>
      <c r="F532" s="344"/>
    </row>
    <row r="533" spans="1:6" ht="276.75" customHeight="1" x14ac:dyDescent="0.2">
      <c r="A533" s="68"/>
      <c r="B533" s="43" t="s">
        <v>1109</v>
      </c>
      <c r="C533" s="36"/>
      <c r="D533" s="37"/>
      <c r="E533" s="38"/>
      <c r="F533" s="344"/>
    </row>
    <row r="534" spans="1:6" ht="216.75" x14ac:dyDescent="0.2">
      <c r="A534" s="68"/>
      <c r="B534" s="43" t="s">
        <v>1110</v>
      </c>
      <c r="C534" s="36"/>
      <c r="D534" s="37"/>
      <c r="E534" s="38"/>
      <c r="F534" s="344"/>
    </row>
    <row r="535" spans="1:6" x14ac:dyDescent="0.2">
      <c r="A535" s="68"/>
      <c r="B535" s="43"/>
      <c r="C535" s="36"/>
      <c r="D535" s="37"/>
      <c r="E535" s="38"/>
      <c r="F535" s="344"/>
    </row>
    <row r="536" spans="1:6" ht="371.25" x14ac:dyDescent="0.2">
      <c r="A536" s="68"/>
      <c r="B536" s="43" t="s">
        <v>502</v>
      </c>
      <c r="C536" s="36"/>
      <c r="D536" s="37"/>
      <c r="E536" s="38"/>
      <c r="F536" s="344"/>
    </row>
    <row r="537" spans="1:6" ht="382.5" x14ac:dyDescent="0.2">
      <c r="A537" s="68"/>
      <c r="B537" s="43" t="s">
        <v>136</v>
      </c>
      <c r="C537" s="36"/>
      <c r="D537" s="37"/>
      <c r="E537" s="38"/>
      <c r="F537" s="344"/>
    </row>
    <row r="538" spans="1:6" ht="216.75" x14ac:dyDescent="0.2">
      <c r="A538" s="68"/>
      <c r="B538" s="43" t="s">
        <v>1111</v>
      </c>
      <c r="C538" s="36"/>
      <c r="D538" s="37"/>
      <c r="E538" s="38"/>
      <c r="F538" s="344"/>
    </row>
    <row r="539" spans="1:6" x14ac:dyDescent="0.2">
      <c r="A539" s="68"/>
      <c r="B539" s="43"/>
      <c r="C539" s="36"/>
      <c r="D539" s="37"/>
      <c r="E539" s="38"/>
      <c r="F539" s="344"/>
    </row>
    <row r="540" spans="1:6" x14ac:dyDescent="0.2">
      <c r="A540" s="68"/>
      <c r="B540" s="63"/>
      <c r="C540" s="36"/>
      <c r="D540" s="37"/>
      <c r="E540" s="38"/>
      <c r="F540" s="344"/>
    </row>
    <row r="541" spans="1:6" ht="89.25" x14ac:dyDescent="0.2">
      <c r="A541" s="68" t="s">
        <v>1752</v>
      </c>
      <c r="B541" s="63" t="s">
        <v>1753</v>
      </c>
      <c r="C541" s="36"/>
      <c r="D541" s="37"/>
      <c r="E541" s="38"/>
      <c r="F541" s="344"/>
    </row>
    <row r="542" spans="1:6" ht="38.25" x14ac:dyDescent="0.2">
      <c r="A542" s="68" t="s">
        <v>149</v>
      </c>
      <c r="B542" s="63" t="s">
        <v>1754</v>
      </c>
      <c r="C542" s="36" t="s">
        <v>516</v>
      </c>
      <c r="D542" s="37">
        <v>85</v>
      </c>
      <c r="E542" s="112"/>
      <c r="F542" s="344">
        <f t="shared" ref="F542:F546" si="43">ROUND(D542*E542,2)</f>
        <v>0</v>
      </c>
    </row>
    <row r="543" spans="1:6" ht="38.25" x14ac:dyDescent="0.2">
      <c r="A543" s="68" t="s">
        <v>152</v>
      </c>
      <c r="B543" s="63" t="s">
        <v>1755</v>
      </c>
      <c r="C543" s="36" t="s">
        <v>516</v>
      </c>
      <c r="D543" s="37">
        <v>1.4</v>
      </c>
      <c r="E543" s="112"/>
      <c r="F543" s="344">
        <f t="shared" si="43"/>
        <v>0</v>
      </c>
    </row>
    <row r="544" spans="1:6" ht="25.5" x14ac:dyDescent="0.2">
      <c r="A544" s="68" t="s">
        <v>235</v>
      </c>
      <c r="B544" s="63" t="s">
        <v>1756</v>
      </c>
      <c r="C544" s="36" t="s">
        <v>227</v>
      </c>
      <c r="D544" s="37">
        <v>94</v>
      </c>
      <c r="E544" s="112"/>
      <c r="F544" s="344">
        <f t="shared" si="43"/>
        <v>0</v>
      </c>
    </row>
    <row r="545" spans="1:6" ht="215.25" customHeight="1" x14ac:dyDescent="0.2">
      <c r="A545" s="68" t="s">
        <v>271</v>
      </c>
      <c r="B545" s="43" t="s">
        <v>1757</v>
      </c>
      <c r="C545" s="36" t="s">
        <v>116</v>
      </c>
      <c r="D545" s="37">
        <v>301</v>
      </c>
      <c r="E545" s="112"/>
      <c r="F545" s="344">
        <f t="shared" si="43"/>
        <v>0</v>
      </c>
    </row>
    <row r="546" spans="1:6" ht="242.25" x14ac:dyDescent="0.2">
      <c r="A546" s="68" t="s">
        <v>273</v>
      </c>
      <c r="B546" s="43" t="s">
        <v>1758</v>
      </c>
      <c r="C546" s="36" t="s">
        <v>518</v>
      </c>
      <c r="D546" s="37">
        <v>397</v>
      </c>
      <c r="E546" s="112"/>
      <c r="F546" s="344">
        <f t="shared" si="43"/>
        <v>0</v>
      </c>
    </row>
    <row r="547" spans="1:6" x14ac:dyDescent="0.2">
      <c r="A547" s="68"/>
      <c r="B547" s="63"/>
      <c r="C547" s="36"/>
      <c r="D547" s="37"/>
      <c r="E547" s="38"/>
      <c r="F547" s="344"/>
    </row>
    <row r="548" spans="1:6" x14ac:dyDescent="0.2">
      <c r="A548" s="68"/>
      <c r="B548" s="63"/>
      <c r="C548" s="36"/>
      <c r="D548" s="37"/>
      <c r="E548" s="38"/>
      <c r="F548" s="344"/>
    </row>
    <row r="549" spans="1:6" ht="63.75" x14ac:dyDescent="0.2">
      <c r="A549" s="68" t="s">
        <v>1759</v>
      </c>
      <c r="B549" s="63" t="s">
        <v>1760</v>
      </c>
      <c r="C549" s="36"/>
      <c r="D549" s="37"/>
      <c r="E549" s="38"/>
      <c r="F549" s="344"/>
    </row>
    <row r="550" spans="1:6" ht="38.25" x14ac:dyDescent="0.2">
      <c r="A550" s="68" t="s">
        <v>149</v>
      </c>
      <c r="B550" s="63" t="s">
        <v>911</v>
      </c>
      <c r="C550" s="36" t="s">
        <v>518</v>
      </c>
      <c r="D550" s="37">
        <v>273</v>
      </c>
      <c r="E550" s="112"/>
      <c r="F550" s="344">
        <f t="shared" ref="F550:F551" si="44">ROUND(D550*E550,2)</f>
        <v>0</v>
      </c>
    </row>
    <row r="551" spans="1:6" ht="38.25" x14ac:dyDescent="0.2">
      <c r="A551" s="68" t="s">
        <v>152</v>
      </c>
      <c r="B551" s="63" t="s">
        <v>1761</v>
      </c>
      <c r="C551" s="36" t="s">
        <v>518</v>
      </c>
      <c r="D551" s="37">
        <v>6</v>
      </c>
      <c r="E551" s="112"/>
      <c r="F551" s="344">
        <f t="shared" si="44"/>
        <v>0</v>
      </c>
    </row>
    <row r="552" spans="1:6" ht="63.75" x14ac:dyDescent="0.2">
      <c r="A552" s="68" t="s">
        <v>235</v>
      </c>
      <c r="B552" s="63" t="s">
        <v>2803</v>
      </c>
      <c r="C552" s="36" t="s">
        <v>518</v>
      </c>
      <c r="D552" s="282">
        <v>0</v>
      </c>
      <c r="E552" s="282">
        <v>0</v>
      </c>
      <c r="F552" s="282">
        <v>0</v>
      </c>
    </row>
    <row r="553" spans="1:6" ht="63.75" x14ac:dyDescent="0.2">
      <c r="A553" s="68" t="s">
        <v>271</v>
      </c>
      <c r="B553" s="63" t="s">
        <v>2804</v>
      </c>
      <c r="C553" s="36" t="s">
        <v>518</v>
      </c>
      <c r="D553" s="282">
        <v>0</v>
      </c>
      <c r="E553" s="282">
        <v>0</v>
      </c>
      <c r="F553" s="282">
        <v>0</v>
      </c>
    </row>
    <row r="554" spans="1:6" x14ac:dyDescent="0.2">
      <c r="A554" s="68"/>
      <c r="B554" s="63"/>
      <c r="C554" s="36"/>
      <c r="D554" s="37"/>
      <c r="E554" s="38"/>
      <c r="F554" s="344"/>
    </row>
    <row r="555" spans="1:6" ht="127.5" x14ac:dyDescent="0.2">
      <c r="A555" s="68" t="s">
        <v>1762</v>
      </c>
      <c r="B555" s="63" t="s">
        <v>1763</v>
      </c>
      <c r="C555" s="36"/>
      <c r="D555" s="37"/>
      <c r="E555" s="38"/>
      <c r="F555" s="344"/>
    </row>
    <row r="556" spans="1:6" ht="89.25" x14ac:dyDescent="0.2">
      <c r="A556" s="68" t="s">
        <v>149</v>
      </c>
      <c r="B556" s="43" t="s">
        <v>1764</v>
      </c>
      <c r="C556" s="36" t="s">
        <v>116</v>
      </c>
      <c r="D556" s="37">
        <v>1</v>
      </c>
      <c r="E556" s="112"/>
      <c r="F556" s="344">
        <f t="shared" ref="F556:F564" si="45">ROUND(D556*E556,2)</f>
        <v>0</v>
      </c>
    </row>
    <row r="557" spans="1:6" ht="89.25" x14ac:dyDescent="0.2">
      <c r="A557" s="68" t="s">
        <v>152</v>
      </c>
      <c r="B557" s="43" t="s">
        <v>1765</v>
      </c>
      <c r="C557" s="36" t="s">
        <v>116</v>
      </c>
      <c r="D557" s="37">
        <v>1</v>
      </c>
      <c r="E557" s="112"/>
      <c r="F557" s="344">
        <f t="shared" si="45"/>
        <v>0</v>
      </c>
    </row>
    <row r="558" spans="1:6" ht="89.25" x14ac:dyDescent="0.2">
      <c r="A558" s="68" t="s">
        <v>235</v>
      </c>
      <c r="B558" s="43" t="s">
        <v>1766</v>
      </c>
      <c r="C558" s="36" t="s">
        <v>116</v>
      </c>
      <c r="D558" s="37">
        <v>1</v>
      </c>
      <c r="E558" s="112"/>
      <c r="F558" s="344">
        <f t="shared" si="45"/>
        <v>0</v>
      </c>
    </row>
    <row r="559" spans="1:6" ht="89.25" x14ac:dyDescent="0.2">
      <c r="A559" s="68" t="s">
        <v>271</v>
      </c>
      <c r="B559" s="43" t="s">
        <v>1767</v>
      </c>
      <c r="C559" s="36" t="s">
        <v>116</v>
      </c>
      <c r="D559" s="37">
        <v>1</v>
      </c>
      <c r="E559" s="112"/>
      <c r="F559" s="344">
        <f t="shared" si="45"/>
        <v>0</v>
      </c>
    </row>
    <row r="560" spans="1:6" ht="89.25" x14ac:dyDescent="0.2">
      <c r="A560" s="68" t="s">
        <v>273</v>
      </c>
      <c r="B560" s="43" t="s">
        <v>1768</v>
      </c>
      <c r="C560" s="36" t="s">
        <v>116</v>
      </c>
      <c r="D560" s="37">
        <v>1</v>
      </c>
      <c r="E560" s="112"/>
      <c r="F560" s="344">
        <f t="shared" si="45"/>
        <v>0</v>
      </c>
    </row>
    <row r="561" spans="1:6" ht="89.25" x14ac:dyDescent="0.2">
      <c r="A561" s="68" t="s">
        <v>826</v>
      </c>
      <c r="B561" s="43" t="s">
        <v>1769</v>
      </c>
      <c r="C561" s="36" t="s">
        <v>116</v>
      </c>
      <c r="D561" s="37">
        <v>1</v>
      </c>
      <c r="E561" s="112"/>
      <c r="F561" s="344">
        <f t="shared" si="45"/>
        <v>0</v>
      </c>
    </row>
    <row r="562" spans="1:6" ht="89.25" x14ac:dyDescent="0.2">
      <c r="A562" s="68" t="s">
        <v>828</v>
      </c>
      <c r="B562" s="43" t="s">
        <v>1770</v>
      </c>
      <c r="C562" s="36" t="s">
        <v>116</v>
      </c>
      <c r="D562" s="37">
        <v>1</v>
      </c>
      <c r="E562" s="112"/>
      <c r="F562" s="344">
        <f t="shared" si="45"/>
        <v>0</v>
      </c>
    </row>
    <row r="563" spans="1:6" ht="214.5" customHeight="1" x14ac:dyDescent="0.2">
      <c r="A563" s="68" t="s">
        <v>1771</v>
      </c>
      <c r="B563" s="43" t="s">
        <v>1757</v>
      </c>
      <c r="C563" s="36" t="s">
        <v>116</v>
      </c>
      <c r="D563" s="37">
        <v>132</v>
      </c>
      <c r="E563" s="112"/>
      <c r="F563" s="344">
        <f t="shared" si="45"/>
        <v>0</v>
      </c>
    </row>
    <row r="564" spans="1:6" ht="240" customHeight="1" x14ac:dyDescent="0.2">
      <c r="A564" s="68" t="s">
        <v>832</v>
      </c>
      <c r="B564" s="43" t="s">
        <v>1772</v>
      </c>
      <c r="C564" s="36" t="s">
        <v>518</v>
      </c>
      <c r="D564" s="37">
        <v>200</v>
      </c>
      <c r="E564" s="112"/>
      <c r="F564" s="344">
        <f t="shared" si="45"/>
        <v>0</v>
      </c>
    </row>
    <row r="565" spans="1:6" x14ac:dyDescent="0.2">
      <c r="A565" s="68"/>
      <c r="B565" s="63"/>
      <c r="C565" s="36"/>
      <c r="D565" s="37"/>
      <c r="E565" s="38"/>
      <c r="F565" s="344"/>
    </row>
    <row r="566" spans="1:6" x14ac:dyDescent="0.2">
      <c r="A566" s="68"/>
      <c r="B566" s="63"/>
      <c r="C566" s="36"/>
      <c r="D566" s="37"/>
      <c r="E566" s="38"/>
      <c r="F566" s="344"/>
    </row>
    <row r="567" spans="1:6" ht="127.5" x14ac:dyDescent="0.2">
      <c r="A567" s="68" t="s">
        <v>1773</v>
      </c>
      <c r="B567" s="63" t="s">
        <v>1774</v>
      </c>
      <c r="C567" s="36"/>
      <c r="D567" s="37"/>
      <c r="E567" s="38"/>
      <c r="F567" s="344"/>
    </row>
    <row r="568" spans="1:6" ht="38.25" x14ac:dyDescent="0.2">
      <c r="A568" s="68" t="s">
        <v>149</v>
      </c>
      <c r="B568" s="63" t="s">
        <v>1775</v>
      </c>
      <c r="C568" s="36" t="s">
        <v>516</v>
      </c>
      <c r="D568" s="37">
        <v>26.8</v>
      </c>
      <c r="E568" s="112"/>
      <c r="F568" s="344">
        <f t="shared" ref="F568:F571" si="46">ROUND(D568*E568,2)</f>
        <v>0</v>
      </c>
    </row>
    <row r="569" spans="1:6" ht="25.5" x14ac:dyDescent="0.2">
      <c r="A569" s="68" t="s">
        <v>152</v>
      </c>
      <c r="B569" s="63" t="s">
        <v>1756</v>
      </c>
      <c r="C569" s="36" t="s">
        <v>227</v>
      </c>
      <c r="D569" s="37">
        <v>48</v>
      </c>
      <c r="E569" s="112"/>
      <c r="F569" s="344">
        <f t="shared" si="46"/>
        <v>0</v>
      </c>
    </row>
    <row r="570" spans="1:6" ht="215.25" customHeight="1" x14ac:dyDescent="0.2">
      <c r="A570" s="68" t="s">
        <v>235</v>
      </c>
      <c r="B570" s="43" t="s">
        <v>1757</v>
      </c>
      <c r="C570" s="36" t="s">
        <v>116</v>
      </c>
      <c r="D570" s="37">
        <v>120</v>
      </c>
      <c r="E570" s="112"/>
      <c r="F570" s="344">
        <f t="shared" si="46"/>
        <v>0</v>
      </c>
    </row>
    <row r="571" spans="1:6" ht="240" customHeight="1" x14ac:dyDescent="0.2">
      <c r="A571" s="68" t="s">
        <v>271</v>
      </c>
      <c r="B571" s="43" t="s">
        <v>1776</v>
      </c>
      <c r="C571" s="36" t="s">
        <v>518</v>
      </c>
      <c r="D571" s="37">
        <v>137</v>
      </c>
      <c r="E571" s="112"/>
      <c r="F571" s="344">
        <f t="shared" si="46"/>
        <v>0</v>
      </c>
    </row>
    <row r="572" spans="1:6" x14ac:dyDescent="0.2">
      <c r="A572" s="68"/>
      <c r="B572" s="63"/>
      <c r="C572" s="36"/>
      <c r="D572" s="37"/>
      <c r="E572" s="38"/>
      <c r="F572" s="344"/>
    </row>
    <row r="573" spans="1:6" ht="127.5" x14ac:dyDescent="0.2">
      <c r="A573" s="68" t="s">
        <v>1777</v>
      </c>
      <c r="B573" s="43" t="s">
        <v>1778</v>
      </c>
      <c r="C573" s="36" t="s">
        <v>518</v>
      </c>
      <c r="D573" s="37">
        <v>219</v>
      </c>
      <c r="E573" s="112"/>
      <c r="F573" s="344">
        <f>ROUND(D573*E573,2)</f>
        <v>0</v>
      </c>
    </row>
    <row r="574" spans="1:6" x14ac:dyDescent="0.2">
      <c r="A574" s="68"/>
      <c r="B574" s="63"/>
      <c r="C574" s="36"/>
      <c r="D574" s="37"/>
      <c r="E574" s="38"/>
      <c r="F574" s="344"/>
    </row>
    <row r="575" spans="1:6" ht="103.5" customHeight="1" x14ac:dyDescent="0.2">
      <c r="A575" s="68" t="s">
        <v>1779</v>
      </c>
      <c r="B575" s="43" t="s">
        <v>1780</v>
      </c>
      <c r="C575" s="36" t="s">
        <v>518</v>
      </c>
      <c r="D575" s="37">
        <v>3</v>
      </c>
      <c r="E575" s="112"/>
      <c r="F575" s="344">
        <f>ROUND(D575*E575,2)</f>
        <v>0</v>
      </c>
    </row>
    <row r="576" spans="1:6" x14ac:dyDescent="0.2">
      <c r="A576" s="68"/>
      <c r="B576" s="63"/>
      <c r="C576" s="36"/>
      <c r="D576" s="37"/>
      <c r="E576" s="38"/>
      <c r="F576" s="344"/>
    </row>
    <row r="577" spans="1:6" ht="191.25" x14ac:dyDescent="0.2">
      <c r="A577" s="68" t="s">
        <v>1781</v>
      </c>
      <c r="B577" s="43" t="s">
        <v>1782</v>
      </c>
      <c r="C577" s="36" t="s">
        <v>518</v>
      </c>
      <c r="D577" s="37">
        <v>100</v>
      </c>
      <c r="E577" s="112"/>
      <c r="F577" s="344">
        <f>ROUND(D577*E577,2)</f>
        <v>0</v>
      </c>
    </row>
    <row r="578" spans="1:6" x14ac:dyDescent="0.2">
      <c r="A578" s="68"/>
      <c r="B578" s="63"/>
      <c r="C578" s="36"/>
      <c r="D578" s="37"/>
      <c r="E578" s="38"/>
      <c r="F578" s="344"/>
    </row>
    <row r="579" spans="1:6" ht="114.75" x14ac:dyDescent="0.2">
      <c r="A579" s="68" t="s">
        <v>1783</v>
      </c>
      <c r="B579" s="43" t="s">
        <v>1784</v>
      </c>
      <c r="C579" s="36" t="s">
        <v>518</v>
      </c>
      <c r="D579" s="37">
        <v>14</v>
      </c>
      <c r="E579" s="112"/>
      <c r="F579" s="344">
        <f>ROUND(D579*E579,2)</f>
        <v>0</v>
      </c>
    </row>
    <row r="580" spans="1:6" ht="13.5" thickBot="1" x14ac:dyDescent="0.25">
      <c r="A580" s="68"/>
      <c r="B580" s="63"/>
      <c r="C580" s="36"/>
      <c r="D580" s="37"/>
      <c r="E580" s="38"/>
      <c r="F580" s="344"/>
    </row>
    <row r="581" spans="1:6" s="177" customFormat="1" ht="14.25" thickTop="1" thickBot="1" x14ac:dyDescent="0.25">
      <c r="A581" s="220"/>
      <c r="B581" s="234" t="s">
        <v>533</v>
      </c>
      <c r="C581" s="221"/>
      <c r="D581" s="222"/>
      <c r="E581" s="194"/>
      <c r="F581" s="346">
        <f>SUM(F541:F580)</f>
        <v>0</v>
      </c>
    </row>
    <row r="582" spans="1:6" ht="13.5" thickTop="1" x14ac:dyDescent="0.2">
      <c r="A582" s="91"/>
      <c r="B582" s="229"/>
      <c r="C582" s="224"/>
      <c r="D582" s="225"/>
      <c r="E582" s="195"/>
      <c r="F582" s="347"/>
    </row>
    <row r="583" spans="1:6" x14ac:dyDescent="0.2">
      <c r="A583" s="68"/>
      <c r="B583" s="88"/>
      <c r="C583" s="36"/>
      <c r="D583" s="37"/>
      <c r="E583" s="38"/>
      <c r="F583" s="344"/>
    </row>
    <row r="584" spans="1:6" x14ac:dyDescent="0.2">
      <c r="A584" s="171" t="s">
        <v>1785</v>
      </c>
      <c r="B584" s="46" t="s">
        <v>1134</v>
      </c>
      <c r="C584" s="36"/>
      <c r="D584" s="37"/>
      <c r="E584" s="38"/>
      <c r="F584" s="344"/>
    </row>
    <row r="585" spans="1:6" ht="267.75" x14ac:dyDescent="0.2">
      <c r="A585" s="171"/>
      <c r="B585" s="46" t="s">
        <v>1135</v>
      </c>
      <c r="C585" s="36"/>
      <c r="D585" s="37"/>
      <c r="E585" s="38"/>
      <c r="F585" s="344"/>
    </row>
    <row r="586" spans="1:6" ht="89.25" x14ac:dyDescent="0.2">
      <c r="A586" s="68"/>
      <c r="B586" s="41" t="s">
        <v>537</v>
      </c>
      <c r="C586" s="36"/>
      <c r="D586" s="37"/>
      <c r="E586" s="38"/>
      <c r="F586" s="344"/>
    </row>
    <row r="587" spans="1:6" ht="51" x14ac:dyDescent="0.2">
      <c r="A587" s="68"/>
      <c r="B587" s="226" t="s">
        <v>363</v>
      </c>
      <c r="C587" s="36"/>
      <c r="D587" s="37"/>
      <c r="E587" s="38"/>
      <c r="F587" s="344"/>
    </row>
    <row r="588" spans="1:6" x14ac:dyDescent="0.2">
      <c r="A588" s="68"/>
      <c r="B588" s="226"/>
      <c r="C588" s="36"/>
      <c r="D588" s="37"/>
      <c r="E588" s="38"/>
      <c r="F588" s="344"/>
    </row>
    <row r="589" spans="1:6" x14ac:dyDescent="0.2">
      <c r="A589" s="68"/>
      <c r="B589" s="41" t="s">
        <v>538</v>
      </c>
      <c r="C589" s="36"/>
      <c r="D589" s="37"/>
      <c r="E589" s="38"/>
      <c r="F589" s="344"/>
    </row>
    <row r="590" spans="1:6" ht="227.25" customHeight="1" x14ac:dyDescent="0.2">
      <c r="A590" s="68" t="s">
        <v>1786</v>
      </c>
      <c r="B590" s="43" t="s">
        <v>1787</v>
      </c>
      <c r="C590" s="36" t="s">
        <v>518</v>
      </c>
      <c r="D590" s="37">
        <v>620</v>
      </c>
      <c r="E590" s="112"/>
      <c r="F590" s="344">
        <f>ROUND(D590*E590,2)</f>
        <v>0</v>
      </c>
    </row>
    <row r="591" spans="1:6" ht="14.25" x14ac:dyDescent="0.2">
      <c r="A591" s="68"/>
      <c r="B591" s="29"/>
      <c r="C591" s="36"/>
      <c r="D591" s="37"/>
      <c r="E591" s="38"/>
      <c r="F591" s="344"/>
    </row>
    <row r="592" spans="1:6" ht="114.75" x14ac:dyDescent="0.2">
      <c r="A592" s="68" t="s">
        <v>1788</v>
      </c>
      <c r="B592" s="88" t="s">
        <v>1789</v>
      </c>
      <c r="C592" s="36" t="s">
        <v>518</v>
      </c>
      <c r="D592" s="37">
        <v>113</v>
      </c>
      <c r="E592" s="112"/>
      <c r="F592" s="344">
        <f>ROUND(D592*E592,2)</f>
        <v>0</v>
      </c>
    </row>
    <row r="593" spans="1:6" ht="14.25" x14ac:dyDescent="0.2">
      <c r="A593" s="68"/>
      <c r="B593" s="29"/>
      <c r="C593" s="36"/>
      <c r="D593" s="37"/>
      <c r="E593" s="38"/>
      <c r="F593" s="344"/>
    </row>
    <row r="594" spans="1:6" ht="166.5" customHeight="1" x14ac:dyDescent="0.2">
      <c r="A594" s="68" t="s">
        <v>1790</v>
      </c>
      <c r="B594" s="43" t="s">
        <v>1791</v>
      </c>
      <c r="C594" s="36" t="s">
        <v>518</v>
      </c>
      <c r="D594" s="37">
        <v>30</v>
      </c>
      <c r="E594" s="112"/>
      <c r="F594" s="344">
        <f>ROUND(D594*E594,2)</f>
        <v>0</v>
      </c>
    </row>
    <row r="595" spans="1:6" x14ac:dyDescent="0.2">
      <c r="A595" s="68"/>
      <c r="B595" s="43"/>
      <c r="C595" s="36"/>
      <c r="D595" s="37"/>
      <c r="E595" s="38"/>
      <c r="F595" s="344"/>
    </row>
    <row r="596" spans="1:6" ht="153" x14ac:dyDescent="0.2">
      <c r="A596" s="68" t="s">
        <v>1792</v>
      </c>
      <c r="B596" s="43" t="s">
        <v>1793</v>
      </c>
      <c r="C596" s="36"/>
      <c r="D596" s="37"/>
      <c r="E596" s="38"/>
      <c r="F596" s="344"/>
    </row>
    <row r="597" spans="1:6" x14ac:dyDescent="0.2">
      <c r="A597" s="68" t="s">
        <v>149</v>
      </c>
      <c r="B597" s="45" t="s">
        <v>1144</v>
      </c>
      <c r="C597" s="36" t="s">
        <v>518</v>
      </c>
      <c r="D597" s="37">
        <v>46</v>
      </c>
      <c r="E597" s="112"/>
      <c r="F597" s="344">
        <f t="shared" ref="F597:F599" si="47">ROUND(D597*E597,2)</f>
        <v>0</v>
      </c>
    </row>
    <row r="598" spans="1:6" x14ac:dyDescent="0.2">
      <c r="A598" s="68" t="s">
        <v>152</v>
      </c>
      <c r="B598" s="45" t="s">
        <v>1145</v>
      </c>
      <c r="C598" s="36" t="s">
        <v>518</v>
      </c>
      <c r="D598" s="37">
        <v>46</v>
      </c>
      <c r="E598" s="112"/>
      <c r="F598" s="344">
        <f t="shared" si="47"/>
        <v>0</v>
      </c>
    </row>
    <row r="599" spans="1:6" ht="38.25" x14ac:dyDescent="0.2">
      <c r="A599" s="68" t="s">
        <v>235</v>
      </c>
      <c r="B599" s="45" t="s">
        <v>1794</v>
      </c>
      <c r="C599" s="36" t="s">
        <v>227</v>
      </c>
      <c r="D599" s="37">
        <v>66</v>
      </c>
      <c r="E599" s="112"/>
      <c r="F599" s="344">
        <f t="shared" si="47"/>
        <v>0</v>
      </c>
    </row>
    <row r="600" spans="1:6" x14ac:dyDescent="0.2">
      <c r="A600" s="68"/>
      <c r="B600" s="45"/>
      <c r="C600" s="36"/>
      <c r="D600" s="37"/>
      <c r="E600" s="38"/>
      <c r="F600" s="344"/>
    </row>
    <row r="601" spans="1:6" ht="105" customHeight="1" x14ac:dyDescent="0.2">
      <c r="A601" s="68" t="s">
        <v>1795</v>
      </c>
      <c r="B601" s="43" t="s">
        <v>1796</v>
      </c>
      <c r="C601" s="36"/>
      <c r="D601" s="37"/>
      <c r="E601" s="38"/>
      <c r="F601" s="344"/>
    </row>
    <row r="602" spans="1:6" x14ac:dyDescent="0.2">
      <c r="A602" s="68" t="s">
        <v>149</v>
      </c>
      <c r="B602" s="45" t="s">
        <v>1144</v>
      </c>
      <c r="C602" s="36" t="s">
        <v>518</v>
      </c>
      <c r="D602" s="37">
        <v>8</v>
      </c>
      <c r="E602" s="112"/>
      <c r="F602" s="344">
        <f t="shared" ref="F602:F604" si="48">ROUND(D602*E602,2)</f>
        <v>0</v>
      </c>
    </row>
    <row r="603" spans="1:6" ht="38.25" x14ac:dyDescent="0.2">
      <c r="A603" s="68" t="s">
        <v>152</v>
      </c>
      <c r="B603" s="45" t="s">
        <v>1797</v>
      </c>
      <c r="C603" s="36" t="s">
        <v>227</v>
      </c>
      <c r="D603" s="37">
        <v>14</v>
      </c>
      <c r="E603" s="112"/>
      <c r="F603" s="344">
        <f t="shared" si="48"/>
        <v>0</v>
      </c>
    </row>
    <row r="604" spans="1:6" ht="38.25" x14ac:dyDescent="0.2">
      <c r="A604" s="68" t="s">
        <v>235</v>
      </c>
      <c r="B604" s="45" t="s">
        <v>1798</v>
      </c>
      <c r="C604" s="36" t="s">
        <v>227</v>
      </c>
      <c r="D604" s="37">
        <v>2</v>
      </c>
      <c r="E604" s="112"/>
      <c r="F604" s="344">
        <f t="shared" si="48"/>
        <v>0</v>
      </c>
    </row>
    <row r="605" spans="1:6" x14ac:dyDescent="0.2">
      <c r="A605" s="68"/>
      <c r="B605" s="45"/>
      <c r="C605" s="36"/>
      <c r="D605" s="37"/>
      <c r="E605" s="38"/>
      <c r="F605" s="344"/>
    </row>
    <row r="606" spans="1:6" ht="191.25" x14ac:dyDescent="0.2">
      <c r="A606" s="68" t="s">
        <v>1799</v>
      </c>
      <c r="B606" s="43" t="s">
        <v>1800</v>
      </c>
      <c r="C606" s="36"/>
      <c r="D606" s="37"/>
      <c r="E606" s="38"/>
      <c r="F606" s="344"/>
    </row>
    <row r="607" spans="1:6" ht="25.5" x14ac:dyDescent="0.2">
      <c r="A607" s="68" t="s">
        <v>149</v>
      </c>
      <c r="B607" s="45" t="s">
        <v>1801</v>
      </c>
      <c r="C607" s="36" t="s">
        <v>518</v>
      </c>
      <c r="D607" s="37">
        <v>47</v>
      </c>
      <c r="E607" s="112"/>
      <c r="F607" s="344">
        <f t="shared" ref="F607:F611" si="49">ROUND(D607*E607,2)</f>
        <v>0</v>
      </c>
    </row>
    <row r="608" spans="1:6" x14ac:dyDescent="0.2">
      <c r="A608" s="68" t="s">
        <v>152</v>
      </c>
      <c r="B608" s="45" t="s">
        <v>1145</v>
      </c>
      <c r="C608" s="36" t="s">
        <v>518</v>
      </c>
      <c r="D608" s="37">
        <v>68</v>
      </c>
      <c r="E608" s="112"/>
      <c r="F608" s="344">
        <f t="shared" si="49"/>
        <v>0</v>
      </c>
    </row>
    <row r="609" spans="1:6" ht="42" customHeight="1" x14ac:dyDescent="0.2">
      <c r="A609" s="68" t="s">
        <v>235</v>
      </c>
      <c r="B609" s="45" t="s">
        <v>1802</v>
      </c>
      <c r="C609" s="36" t="s">
        <v>227</v>
      </c>
      <c r="D609" s="37">
        <v>57</v>
      </c>
      <c r="E609" s="112"/>
      <c r="F609" s="344">
        <f t="shared" si="49"/>
        <v>0</v>
      </c>
    </row>
    <row r="610" spans="1:6" ht="42" customHeight="1" x14ac:dyDescent="0.2">
      <c r="A610" s="68" t="s">
        <v>271</v>
      </c>
      <c r="B610" s="45" t="s">
        <v>1803</v>
      </c>
      <c r="C610" s="36" t="s">
        <v>227</v>
      </c>
      <c r="D610" s="37">
        <v>11</v>
      </c>
      <c r="E610" s="112"/>
      <c r="F610" s="344">
        <f t="shared" si="49"/>
        <v>0</v>
      </c>
    </row>
    <row r="611" spans="1:6" ht="44.25" customHeight="1" x14ac:dyDescent="0.2">
      <c r="A611" s="68" t="s">
        <v>273</v>
      </c>
      <c r="B611" s="45" t="s">
        <v>1804</v>
      </c>
      <c r="C611" s="36" t="s">
        <v>227</v>
      </c>
      <c r="D611" s="37">
        <v>13</v>
      </c>
      <c r="E611" s="112"/>
      <c r="F611" s="344">
        <f t="shared" si="49"/>
        <v>0</v>
      </c>
    </row>
    <row r="612" spans="1:6" x14ac:dyDescent="0.2">
      <c r="A612" s="68"/>
      <c r="B612" s="45"/>
      <c r="C612" s="36"/>
      <c r="D612" s="37"/>
      <c r="E612" s="38"/>
      <c r="F612" s="344"/>
    </row>
    <row r="613" spans="1:6" ht="38.25" x14ac:dyDescent="0.2">
      <c r="A613" s="68" t="s">
        <v>1805</v>
      </c>
      <c r="B613" s="43" t="s">
        <v>561</v>
      </c>
      <c r="C613" s="36" t="s">
        <v>227</v>
      </c>
      <c r="D613" s="37">
        <v>40</v>
      </c>
      <c r="E613" s="112"/>
      <c r="F613" s="344">
        <f>ROUND(D613*E613,2)</f>
        <v>0</v>
      </c>
    </row>
    <row r="614" spans="1:6" x14ac:dyDescent="0.2">
      <c r="A614" s="68"/>
      <c r="B614" s="45"/>
      <c r="C614" s="36"/>
      <c r="D614" s="37"/>
      <c r="E614" s="38"/>
      <c r="F614" s="344"/>
    </row>
    <row r="615" spans="1:6" ht="38.25" x14ac:dyDescent="0.2">
      <c r="A615" s="68" t="s">
        <v>1806</v>
      </c>
      <c r="B615" s="88" t="s">
        <v>1807</v>
      </c>
      <c r="C615" s="36" t="s">
        <v>116</v>
      </c>
      <c r="D615" s="37">
        <v>3</v>
      </c>
      <c r="E615" s="112"/>
      <c r="F615" s="344">
        <f>ROUND(D615*E615,2)</f>
        <v>0</v>
      </c>
    </row>
    <row r="616" spans="1:6" x14ac:dyDescent="0.2">
      <c r="A616" s="68"/>
      <c r="B616" s="88"/>
      <c r="C616" s="36"/>
      <c r="D616" s="37"/>
      <c r="E616" s="38"/>
      <c r="F616" s="344"/>
    </row>
    <row r="617" spans="1:6" x14ac:dyDescent="0.2">
      <c r="A617" s="68"/>
      <c r="B617" s="43"/>
      <c r="C617" s="36"/>
      <c r="D617" s="37"/>
      <c r="E617" s="38"/>
      <c r="F617" s="344"/>
    </row>
    <row r="618" spans="1:6" x14ac:dyDescent="0.2">
      <c r="A618" s="68"/>
      <c r="B618" s="46" t="s">
        <v>572</v>
      </c>
      <c r="C618" s="36"/>
      <c r="D618" s="37"/>
      <c r="E618" s="38"/>
      <c r="F618" s="344"/>
    </row>
    <row r="619" spans="1:6" ht="38.25" x14ac:dyDescent="0.2">
      <c r="A619" s="68" t="s">
        <v>1808</v>
      </c>
      <c r="B619" s="43" t="s">
        <v>1156</v>
      </c>
      <c r="C619" s="36"/>
      <c r="D619" s="37"/>
      <c r="E619" s="38"/>
      <c r="F619" s="344"/>
    </row>
    <row r="620" spans="1:6" ht="278.25" customHeight="1" x14ac:dyDescent="0.2">
      <c r="A620" s="68"/>
      <c r="B620" s="43" t="s">
        <v>1157</v>
      </c>
      <c r="C620" s="36"/>
      <c r="D620" s="37"/>
      <c r="E620" s="38"/>
      <c r="F620" s="344"/>
    </row>
    <row r="621" spans="1:6" x14ac:dyDescent="0.2">
      <c r="A621" s="68" t="s">
        <v>149</v>
      </c>
      <c r="B621" s="43" t="s">
        <v>1158</v>
      </c>
      <c r="C621" s="36" t="s">
        <v>116</v>
      </c>
      <c r="D621" s="37">
        <v>14</v>
      </c>
      <c r="E621" s="112"/>
      <c r="F621" s="344">
        <f t="shared" ref="F621:F622" si="50">ROUND(D621*E621,2)</f>
        <v>0</v>
      </c>
    </row>
    <row r="622" spans="1:6" x14ac:dyDescent="0.2">
      <c r="A622" s="68" t="s">
        <v>152</v>
      </c>
      <c r="B622" s="43" t="s">
        <v>1159</v>
      </c>
      <c r="C622" s="36" t="s">
        <v>227</v>
      </c>
      <c r="D622" s="37">
        <v>80</v>
      </c>
      <c r="E622" s="112"/>
      <c r="F622" s="344">
        <f t="shared" si="50"/>
        <v>0</v>
      </c>
    </row>
    <row r="623" spans="1:6" x14ac:dyDescent="0.2">
      <c r="A623" s="68"/>
      <c r="B623" s="43"/>
      <c r="C623" s="36"/>
      <c r="D623" s="37"/>
      <c r="E623" s="38"/>
      <c r="F623" s="344"/>
    </row>
    <row r="624" spans="1:6" ht="89.25" x14ac:dyDescent="0.2">
      <c r="A624" s="68" t="s">
        <v>1809</v>
      </c>
      <c r="B624" s="43" t="s">
        <v>1161</v>
      </c>
      <c r="C624" s="36"/>
      <c r="D624" s="37"/>
      <c r="E624" s="38"/>
      <c r="F624" s="344"/>
    </row>
    <row r="625" spans="1:6" ht="165" customHeight="1" x14ac:dyDescent="0.2">
      <c r="A625" s="68" t="s">
        <v>149</v>
      </c>
      <c r="B625" s="43" t="s">
        <v>1810</v>
      </c>
      <c r="C625" s="36" t="s">
        <v>151</v>
      </c>
      <c r="D625" s="37">
        <v>1</v>
      </c>
      <c r="E625" s="112"/>
      <c r="F625" s="344">
        <f>ROUND(D625*E625,2)</f>
        <v>0</v>
      </c>
    </row>
    <row r="626" spans="1:6" ht="13.5" thickBot="1" x14ac:dyDescent="0.25">
      <c r="A626" s="86"/>
      <c r="B626" s="76"/>
      <c r="C626" s="39"/>
      <c r="D626" s="40"/>
      <c r="E626" s="197"/>
      <c r="F626" s="343"/>
    </row>
    <row r="627" spans="1:6" s="177" customFormat="1" ht="14.25" thickTop="1" thickBot="1" x14ac:dyDescent="0.25">
      <c r="A627" s="220"/>
      <c r="B627" s="228" t="s">
        <v>1163</v>
      </c>
      <c r="C627" s="221"/>
      <c r="D627" s="222"/>
      <c r="E627" s="194"/>
      <c r="F627" s="346">
        <f>SUM(F590:F626)</f>
        <v>0</v>
      </c>
    </row>
    <row r="628" spans="1:6" ht="13.5" thickTop="1" x14ac:dyDescent="0.2">
      <c r="A628" s="91"/>
      <c r="B628" s="229"/>
      <c r="C628" s="224"/>
      <c r="D628" s="225"/>
      <c r="E628" s="195"/>
      <c r="F628" s="347"/>
    </row>
    <row r="629" spans="1:6" ht="25.5" x14ac:dyDescent="0.2">
      <c r="A629" s="171" t="s">
        <v>1811</v>
      </c>
      <c r="B629" s="46" t="s">
        <v>586</v>
      </c>
      <c r="C629" s="36"/>
      <c r="D629" s="37"/>
      <c r="E629" s="38"/>
      <c r="F629" s="344"/>
    </row>
    <row r="630" spans="1:6" ht="89.25" x14ac:dyDescent="0.2">
      <c r="A630" s="68"/>
      <c r="B630" s="43" t="s">
        <v>587</v>
      </c>
      <c r="C630" s="36"/>
      <c r="D630" s="37"/>
      <c r="E630" s="38"/>
      <c r="F630" s="344"/>
    </row>
    <row r="631" spans="1:6" ht="25.5" x14ac:dyDescent="0.2">
      <c r="A631" s="68"/>
      <c r="B631" s="43" t="s">
        <v>588</v>
      </c>
      <c r="C631" s="36"/>
      <c r="D631" s="37"/>
      <c r="E631" s="38"/>
      <c r="F631" s="344"/>
    </row>
    <row r="632" spans="1:6" ht="51" x14ac:dyDescent="0.2">
      <c r="A632" s="68"/>
      <c r="B632" s="226" t="s">
        <v>363</v>
      </c>
      <c r="C632" s="36"/>
      <c r="D632" s="37"/>
      <c r="E632" s="38"/>
      <c r="F632" s="344"/>
    </row>
    <row r="633" spans="1:6" x14ac:dyDescent="0.2">
      <c r="A633" s="68"/>
      <c r="B633" s="226"/>
      <c r="C633" s="36"/>
      <c r="D633" s="37"/>
      <c r="E633" s="38"/>
      <c r="F633" s="344"/>
    </row>
    <row r="634" spans="1:6" x14ac:dyDescent="0.2">
      <c r="A634" s="171"/>
      <c r="B634" s="236" t="s">
        <v>589</v>
      </c>
      <c r="C634" s="36"/>
      <c r="D634" s="37"/>
      <c r="E634" s="199"/>
      <c r="F634" s="350"/>
    </row>
    <row r="635" spans="1:6" ht="38.25" x14ac:dyDescent="0.2">
      <c r="A635" s="68" t="s">
        <v>1812</v>
      </c>
      <c r="B635" s="79" t="s">
        <v>1813</v>
      </c>
      <c r="C635" s="36" t="s">
        <v>116</v>
      </c>
      <c r="D635" s="37">
        <v>4</v>
      </c>
      <c r="E635" s="200"/>
      <c r="F635" s="344">
        <f t="shared" ref="F635:F636" si="51">ROUND(D635*E635,2)</f>
        <v>0</v>
      </c>
    </row>
    <row r="636" spans="1:6" ht="25.5" x14ac:dyDescent="0.2">
      <c r="A636" s="68" t="s">
        <v>1814</v>
      </c>
      <c r="B636" s="79" t="s">
        <v>593</v>
      </c>
      <c r="C636" s="36" t="s">
        <v>116</v>
      </c>
      <c r="D636" s="37">
        <v>4</v>
      </c>
      <c r="E636" s="200"/>
      <c r="F636" s="344">
        <f t="shared" si="51"/>
        <v>0</v>
      </c>
    </row>
    <row r="637" spans="1:6" x14ac:dyDescent="0.2">
      <c r="A637" s="171"/>
      <c r="B637" s="235"/>
      <c r="C637" s="36"/>
      <c r="D637" s="37"/>
      <c r="E637" s="199"/>
      <c r="F637" s="350"/>
    </row>
    <row r="638" spans="1:6" x14ac:dyDescent="0.2">
      <c r="A638" s="171"/>
      <c r="B638" s="41" t="s">
        <v>594</v>
      </c>
      <c r="C638" s="36"/>
      <c r="D638" s="199"/>
      <c r="E638" s="199"/>
      <c r="F638" s="350"/>
    </row>
    <row r="639" spans="1:6" x14ac:dyDescent="0.2">
      <c r="A639" s="68" t="s">
        <v>1815</v>
      </c>
      <c r="B639" s="63" t="s">
        <v>1816</v>
      </c>
      <c r="C639" s="36" t="s">
        <v>227</v>
      </c>
      <c r="D639" s="199">
        <v>0.5</v>
      </c>
      <c r="E639" s="200"/>
      <c r="F639" s="344">
        <f t="shared" ref="F639:F643" si="52">ROUND(D639*E639,2)</f>
        <v>0</v>
      </c>
    </row>
    <row r="640" spans="1:6" x14ac:dyDescent="0.2">
      <c r="A640" s="68" t="s">
        <v>1817</v>
      </c>
      <c r="B640" s="79" t="s">
        <v>1818</v>
      </c>
      <c r="C640" s="36" t="s">
        <v>227</v>
      </c>
      <c r="D640" s="237">
        <v>7.3</v>
      </c>
      <c r="E640" s="200"/>
      <c r="F640" s="344">
        <f t="shared" si="52"/>
        <v>0</v>
      </c>
    </row>
    <row r="641" spans="1:6" x14ac:dyDescent="0.2">
      <c r="A641" s="68" t="s">
        <v>1819</v>
      </c>
      <c r="B641" s="79" t="s">
        <v>1170</v>
      </c>
      <c r="C641" s="36" t="s">
        <v>227</v>
      </c>
      <c r="D641" s="237">
        <v>12</v>
      </c>
      <c r="E641" s="200"/>
      <c r="F641" s="344">
        <f t="shared" si="52"/>
        <v>0</v>
      </c>
    </row>
    <row r="642" spans="1:6" x14ac:dyDescent="0.2">
      <c r="A642" s="68" t="s">
        <v>1820</v>
      </c>
      <c r="B642" s="79" t="s">
        <v>1172</v>
      </c>
      <c r="C642" s="36" t="s">
        <v>227</v>
      </c>
      <c r="D642" s="237">
        <v>22</v>
      </c>
      <c r="E642" s="200"/>
      <c r="F642" s="344">
        <f t="shared" si="52"/>
        <v>0</v>
      </c>
    </row>
    <row r="643" spans="1:6" x14ac:dyDescent="0.2">
      <c r="A643" s="171"/>
      <c r="B643" s="79" t="s">
        <v>1821</v>
      </c>
      <c r="C643" s="36" t="s">
        <v>227</v>
      </c>
      <c r="D643" s="237">
        <v>2</v>
      </c>
      <c r="E643" s="200"/>
      <c r="F643" s="344">
        <f t="shared" si="52"/>
        <v>0</v>
      </c>
    </row>
    <row r="644" spans="1:6" x14ac:dyDescent="0.2">
      <c r="A644" s="171"/>
      <c r="B644" s="79"/>
      <c r="C644" s="36"/>
      <c r="D644" s="37"/>
      <c r="E644" s="199"/>
      <c r="F644" s="350"/>
    </row>
    <row r="645" spans="1:6" x14ac:dyDescent="0.2">
      <c r="A645" s="171"/>
      <c r="B645" s="238" t="s">
        <v>615</v>
      </c>
      <c r="C645" s="36"/>
      <c r="D645" s="199"/>
      <c r="E645" s="199"/>
      <c r="F645" s="350"/>
    </row>
    <row r="646" spans="1:6" x14ac:dyDescent="0.2">
      <c r="A646" s="68" t="s">
        <v>1822</v>
      </c>
      <c r="B646" s="79" t="s">
        <v>1823</v>
      </c>
      <c r="C646" s="36" t="s">
        <v>116</v>
      </c>
      <c r="D646" s="199">
        <v>1</v>
      </c>
      <c r="E646" s="200"/>
      <c r="F646" s="344">
        <f t="shared" ref="F646:F666" si="53">ROUND(D646*E646,2)</f>
        <v>0</v>
      </c>
    </row>
    <row r="647" spans="1:6" x14ac:dyDescent="0.2">
      <c r="A647" s="68" t="s">
        <v>1824</v>
      </c>
      <c r="B647" s="79" t="s">
        <v>627</v>
      </c>
      <c r="C647" s="36" t="s">
        <v>116</v>
      </c>
      <c r="D647" s="199">
        <v>1</v>
      </c>
      <c r="E647" s="200"/>
      <c r="F647" s="344">
        <f t="shared" si="53"/>
        <v>0</v>
      </c>
    </row>
    <row r="648" spans="1:6" x14ac:dyDescent="0.2">
      <c r="A648" s="68" t="s">
        <v>1825</v>
      </c>
      <c r="B648" s="79" t="s">
        <v>1175</v>
      </c>
      <c r="C648" s="36" t="s">
        <v>116</v>
      </c>
      <c r="D648" s="199">
        <v>5</v>
      </c>
      <c r="E648" s="200"/>
      <c r="F648" s="344">
        <f t="shared" si="53"/>
        <v>0</v>
      </c>
    </row>
    <row r="649" spans="1:6" ht="25.5" x14ac:dyDescent="0.2">
      <c r="A649" s="68" t="s">
        <v>1826</v>
      </c>
      <c r="B649" s="79" t="s">
        <v>637</v>
      </c>
      <c r="C649" s="36" t="s">
        <v>116</v>
      </c>
      <c r="D649" s="199">
        <v>1</v>
      </c>
      <c r="E649" s="200"/>
      <c r="F649" s="344">
        <f t="shared" si="53"/>
        <v>0</v>
      </c>
    </row>
    <row r="650" spans="1:6" x14ac:dyDescent="0.2">
      <c r="A650" s="68" t="s">
        <v>1827</v>
      </c>
      <c r="B650" s="79" t="s">
        <v>639</v>
      </c>
      <c r="C650" s="36" t="s">
        <v>116</v>
      </c>
      <c r="D650" s="199">
        <v>8</v>
      </c>
      <c r="E650" s="200"/>
      <c r="F650" s="344">
        <f t="shared" si="53"/>
        <v>0</v>
      </c>
    </row>
    <row r="651" spans="1:6" x14ac:dyDescent="0.2">
      <c r="A651" s="68" t="s">
        <v>1828</v>
      </c>
      <c r="B651" s="79" t="s">
        <v>1179</v>
      </c>
      <c r="C651" s="36" t="s">
        <v>116</v>
      </c>
      <c r="D651" s="199">
        <v>2</v>
      </c>
      <c r="E651" s="200"/>
      <c r="F651" s="344">
        <f t="shared" si="53"/>
        <v>0</v>
      </c>
    </row>
    <row r="652" spans="1:6" ht="25.5" x14ac:dyDescent="0.2">
      <c r="A652" s="68" t="s">
        <v>1829</v>
      </c>
      <c r="B652" s="79" t="s">
        <v>655</v>
      </c>
      <c r="C652" s="36" t="s">
        <v>116</v>
      </c>
      <c r="D652" s="199">
        <v>1</v>
      </c>
      <c r="E652" s="200"/>
      <c r="F652" s="344">
        <f t="shared" si="53"/>
        <v>0</v>
      </c>
    </row>
    <row r="653" spans="1:6" x14ac:dyDescent="0.2">
      <c r="A653" s="68" t="s">
        <v>1830</v>
      </c>
      <c r="B653" s="79" t="s">
        <v>657</v>
      </c>
      <c r="C653" s="36" t="s">
        <v>116</v>
      </c>
      <c r="D653" s="199">
        <v>3</v>
      </c>
      <c r="E653" s="200"/>
      <c r="F653" s="344">
        <f t="shared" si="53"/>
        <v>0</v>
      </c>
    </row>
    <row r="654" spans="1:6" x14ac:dyDescent="0.2">
      <c r="A654" s="68" t="s">
        <v>1831</v>
      </c>
      <c r="B654" s="79" t="s">
        <v>1186</v>
      </c>
      <c r="C654" s="36" t="s">
        <v>116</v>
      </c>
      <c r="D654" s="199">
        <v>3</v>
      </c>
      <c r="E654" s="200"/>
      <c r="F654" s="344">
        <f t="shared" si="53"/>
        <v>0</v>
      </c>
    </row>
    <row r="655" spans="1:6" ht="25.5" x14ac:dyDescent="0.2">
      <c r="A655" s="68" t="s">
        <v>1832</v>
      </c>
      <c r="B655" s="79" t="s">
        <v>1833</v>
      </c>
      <c r="C655" s="36" t="s">
        <v>116</v>
      </c>
      <c r="D655" s="199">
        <v>1</v>
      </c>
      <c r="E655" s="200"/>
      <c r="F655" s="344">
        <f t="shared" si="53"/>
        <v>0</v>
      </c>
    </row>
    <row r="656" spans="1:6" ht="25.5" x14ac:dyDescent="0.2">
      <c r="A656" s="68" t="s">
        <v>1834</v>
      </c>
      <c r="B656" s="79" t="s">
        <v>1188</v>
      </c>
      <c r="C656" s="36" t="s">
        <v>116</v>
      </c>
      <c r="D656" s="199">
        <v>1</v>
      </c>
      <c r="E656" s="200"/>
      <c r="F656" s="344">
        <f t="shared" si="53"/>
        <v>0</v>
      </c>
    </row>
    <row r="657" spans="1:6" ht="25.5" x14ac:dyDescent="0.2">
      <c r="A657" s="68" t="s">
        <v>1835</v>
      </c>
      <c r="B657" s="79" t="s">
        <v>1836</v>
      </c>
      <c r="C657" s="36" t="s">
        <v>116</v>
      </c>
      <c r="D657" s="199">
        <v>1</v>
      </c>
      <c r="E657" s="200"/>
      <c r="F657" s="344">
        <f t="shared" si="53"/>
        <v>0</v>
      </c>
    </row>
    <row r="658" spans="1:6" ht="25.5" x14ac:dyDescent="0.2">
      <c r="A658" s="68" t="s">
        <v>1837</v>
      </c>
      <c r="B658" s="79" t="s">
        <v>1838</v>
      </c>
      <c r="C658" s="36" t="s">
        <v>116</v>
      </c>
      <c r="D658" s="199">
        <v>1</v>
      </c>
      <c r="E658" s="200"/>
      <c r="F658" s="344">
        <f t="shared" si="53"/>
        <v>0</v>
      </c>
    </row>
    <row r="659" spans="1:6" ht="25.5" x14ac:dyDescent="0.2">
      <c r="A659" s="68" t="s">
        <v>1839</v>
      </c>
      <c r="B659" s="79" t="s">
        <v>1190</v>
      </c>
      <c r="C659" s="36" t="s">
        <v>116</v>
      </c>
      <c r="D659" s="199">
        <v>1</v>
      </c>
      <c r="E659" s="200"/>
      <c r="F659" s="344">
        <f t="shared" si="53"/>
        <v>0</v>
      </c>
    </row>
    <row r="660" spans="1:6" ht="25.5" x14ac:dyDescent="0.2">
      <c r="A660" s="68" t="s">
        <v>1840</v>
      </c>
      <c r="B660" s="79" t="s">
        <v>1841</v>
      </c>
      <c r="C660" s="36" t="s">
        <v>116</v>
      </c>
      <c r="D660" s="199">
        <v>1</v>
      </c>
      <c r="E660" s="200"/>
      <c r="F660" s="344">
        <f t="shared" si="53"/>
        <v>0</v>
      </c>
    </row>
    <row r="661" spans="1:6" x14ac:dyDescent="0.2">
      <c r="A661" s="68" t="s">
        <v>1842</v>
      </c>
      <c r="B661" s="79" t="s">
        <v>665</v>
      </c>
      <c r="C661" s="36" t="s">
        <v>116</v>
      </c>
      <c r="D661" s="199">
        <v>5</v>
      </c>
      <c r="E661" s="200"/>
      <c r="F661" s="344">
        <f t="shared" si="53"/>
        <v>0</v>
      </c>
    </row>
    <row r="662" spans="1:6" ht="25.5" x14ac:dyDescent="0.2">
      <c r="A662" s="68" t="s">
        <v>1843</v>
      </c>
      <c r="B662" s="79" t="s">
        <v>677</v>
      </c>
      <c r="C662" s="36" t="s">
        <v>116</v>
      </c>
      <c r="D662" s="199">
        <v>1</v>
      </c>
      <c r="E662" s="200"/>
      <c r="F662" s="344">
        <f t="shared" si="53"/>
        <v>0</v>
      </c>
    </row>
    <row r="663" spans="1:6" ht="25.5" x14ac:dyDescent="0.2">
      <c r="A663" s="68" t="s">
        <v>1844</v>
      </c>
      <c r="B663" s="79" t="s">
        <v>679</v>
      </c>
      <c r="C663" s="36" t="s">
        <v>116</v>
      </c>
      <c r="D663" s="199">
        <v>1</v>
      </c>
      <c r="E663" s="200"/>
      <c r="F663" s="344">
        <f t="shared" si="53"/>
        <v>0</v>
      </c>
    </row>
    <row r="664" spans="1:6" x14ac:dyDescent="0.2">
      <c r="A664" s="68" t="s">
        <v>1845</v>
      </c>
      <c r="B664" s="79" t="s">
        <v>1846</v>
      </c>
      <c r="C664" s="36" t="s">
        <v>116</v>
      </c>
      <c r="D664" s="199">
        <v>2</v>
      </c>
      <c r="E664" s="200"/>
      <c r="F664" s="344">
        <f t="shared" si="53"/>
        <v>0</v>
      </c>
    </row>
    <row r="665" spans="1:6" ht="25.5" x14ac:dyDescent="0.2">
      <c r="A665" s="68" t="s">
        <v>1847</v>
      </c>
      <c r="B665" s="79" t="s">
        <v>1848</v>
      </c>
      <c r="C665" s="36" t="s">
        <v>116</v>
      </c>
      <c r="D665" s="199">
        <v>1</v>
      </c>
      <c r="E665" s="200"/>
      <c r="F665" s="344">
        <f t="shared" si="53"/>
        <v>0</v>
      </c>
    </row>
    <row r="666" spans="1:6" ht="25.5" x14ac:dyDescent="0.2">
      <c r="A666" s="68" t="s">
        <v>1849</v>
      </c>
      <c r="B666" s="79" t="s">
        <v>697</v>
      </c>
      <c r="C666" s="36" t="s">
        <v>116</v>
      </c>
      <c r="D666" s="199">
        <v>2</v>
      </c>
      <c r="E666" s="200"/>
      <c r="F666" s="344">
        <f t="shared" si="53"/>
        <v>0</v>
      </c>
    </row>
    <row r="667" spans="1:6" x14ac:dyDescent="0.2">
      <c r="A667" s="171"/>
      <c r="B667" s="79"/>
      <c r="C667" s="36"/>
      <c r="D667" s="199"/>
      <c r="E667" s="199"/>
      <c r="F667" s="350"/>
    </row>
    <row r="668" spans="1:6" x14ac:dyDescent="0.2">
      <c r="A668" s="171"/>
      <c r="B668" s="46" t="s">
        <v>708</v>
      </c>
      <c r="C668" s="36"/>
      <c r="D668" s="199"/>
      <c r="E668" s="199"/>
      <c r="F668" s="350"/>
    </row>
    <row r="669" spans="1:6" ht="38.25" x14ac:dyDescent="0.2">
      <c r="A669" s="68" t="s">
        <v>1850</v>
      </c>
      <c r="B669" s="43" t="s">
        <v>1851</v>
      </c>
      <c r="C669" s="36" t="s">
        <v>116</v>
      </c>
      <c r="D669" s="199">
        <v>1</v>
      </c>
      <c r="E669" s="200"/>
      <c r="F669" s="344">
        <f t="shared" ref="F669:F679" si="54">ROUND(D669*E669,2)</f>
        <v>0</v>
      </c>
    </row>
    <row r="670" spans="1:6" ht="25.5" x14ac:dyDescent="0.2">
      <c r="A670" s="68" t="s">
        <v>1852</v>
      </c>
      <c r="B670" s="43" t="s">
        <v>1198</v>
      </c>
      <c r="C670" s="36" t="s">
        <v>116</v>
      </c>
      <c r="D670" s="199">
        <v>8</v>
      </c>
      <c r="E670" s="200"/>
      <c r="F670" s="344">
        <f t="shared" si="54"/>
        <v>0</v>
      </c>
    </row>
    <row r="671" spans="1:6" ht="25.5" x14ac:dyDescent="0.2">
      <c r="A671" s="68" t="s">
        <v>1853</v>
      </c>
      <c r="B671" s="79" t="s">
        <v>1854</v>
      </c>
      <c r="C671" s="36" t="s">
        <v>116</v>
      </c>
      <c r="D671" s="199">
        <v>2</v>
      </c>
      <c r="E671" s="200"/>
      <c r="F671" s="344">
        <f t="shared" si="54"/>
        <v>0</v>
      </c>
    </row>
    <row r="672" spans="1:6" ht="38.25" x14ac:dyDescent="0.2">
      <c r="A672" s="68" t="s">
        <v>1855</v>
      </c>
      <c r="B672" s="79" t="s">
        <v>1856</v>
      </c>
      <c r="C672" s="36" t="s">
        <v>116</v>
      </c>
      <c r="D672" s="199">
        <v>2</v>
      </c>
      <c r="E672" s="200"/>
      <c r="F672" s="344">
        <f t="shared" si="54"/>
        <v>0</v>
      </c>
    </row>
    <row r="673" spans="1:6" ht="38.25" x14ac:dyDescent="0.2">
      <c r="A673" s="68" t="s">
        <v>1857</v>
      </c>
      <c r="B673" s="79" t="s">
        <v>1212</v>
      </c>
      <c r="C673" s="36" t="s">
        <v>116</v>
      </c>
      <c r="D673" s="199">
        <v>9</v>
      </c>
      <c r="E673" s="200"/>
      <c r="F673" s="344">
        <f t="shared" si="54"/>
        <v>0</v>
      </c>
    </row>
    <row r="674" spans="1:6" ht="25.5" x14ac:dyDescent="0.2">
      <c r="A674" s="68" t="s">
        <v>1858</v>
      </c>
      <c r="B674" s="79" t="s">
        <v>1214</v>
      </c>
      <c r="C674" s="36" t="s">
        <v>116</v>
      </c>
      <c r="D674" s="199">
        <v>1</v>
      </c>
      <c r="E674" s="200"/>
      <c r="F674" s="344">
        <f t="shared" si="54"/>
        <v>0</v>
      </c>
    </row>
    <row r="675" spans="1:6" ht="38.25" x14ac:dyDescent="0.2">
      <c r="A675" s="68" t="s">
        <v>1859</v>
      </c>
      <c r="B675" s="79" t="s">
        <v>1216</v>
      </c>
      <c r="C675" s="36" t="s">
        <v>116</v>
      </c>
      <c r="D675" s="199">
        <v>1</v>
      </c>
      <c r="E675" s="200"/>
      <c r="F675" s="344">
        <f t="shared" si="54"/>
        <v>0</v>
      </c>
    </row>
    <row r="676" spans="1:6" ht="38.25" x14ac:dyDescent="0.2">
      <c r="A676" s="68" t="s">
        <v>1860</v>
      </c>
      <c r="B676" s="79" t="s">
        <v>1861</v>
      </c>
      <c r="C676" s="36" t="s">
        <v>116</v>
      </c>
      <c r="D676" s="199">
        <v>15</v>
      </c>
      <c r="E676" s="200"/>
      <c r="F676" s="344">
        <f t="shared" si="54"/>
        <v>0</v>
      </c>
    </row>
    <row r="677" spans="1:6" ht="25.5" x14ac:dyDescent="0.2">
      <c r="A677" s="68" t="s">
        <v>1862</v>
      </c>
      <c r="B677" s="79" t="s">
        <v>1222</v>
      </c>
      <c r="C677" s="36" t="s">
        <v>116</v>
      </c>
      <c r="D677" s="199">
        <v>4</v>
      </c>
      <c r="E677" s="200"/>
      <c r="F677" s="344">
        <f t="shared" si="54"/>
        <v>0</v>
      </c>
    </row>
    <row r="678" spans="1:6" ht="38.25" x14ac:dyDescent="0.2">
      <c r="A678" s="68" t="s">
        <v>1863</v>
      </c>
      <c r="B678" s="79" t="s">
        <v>1864</v>
      </c>
      <c r="C678" s="36" t="s">
        <v>116</v>
      </c>
      <c r="D678" s="199">
        <v>5</v>
      </c>
      <c r="E678" s="200"/>
      <c r="F678" s="344">
        <f t="shared" si="54"/>
        <v>0</v>
      </c>
    </row>
    <row r="679" spans="1:6" ht="38.25" x14ac:dyDescent="0.2">
      <c r="A679" s="68" t="s">
        <v>1865</v>
      </c>
      <c r="B679" s="79" t="s">
        <v>1218</v>
      </c>
      <c r="C679" s="36" t="s">
        <v>116</v>
      </c>
      <c r="D679" s="199">
        <v>22</v>
      </c>
      <c r="E679" s="200"/>
      <c r="F679" s="344">
        <f t="shared" si="54"/>
        <v>0</v>
      </c>
    </row>
    <row r="680" spans="1:6" x14ac:dyDescent="0.2">
      <c r="A680" s="171"/>
      <c r="B680" s="79"/>
      <c r="C680" s="36"/>
      <c r="D680" s="199"/>
      <c r="E680" s="199"/>
      <c r="F680" s="350"/>
    </row>
    <row r="681" spans="1:6" ht="25.5" x14ac:dyDescent="0.2">
      <c r="A681" s="68" t="s">
        <v>1866</v>
      </c>
      <c r="B681" s="79" t="s">
        <v>760</v>
      </c>
      <c r="C681" s="36" t="s">
        <v>518</v>
      </c>
      <c r="D681" s="237">
        <v>18</v>
      </c>
      <c r="E681" s="200"/>
      <c r="F681" s="344">
        <f>ROUND(D681*E681,2)</f>
        <v>0</v>
      </c>
    </row>
    <row r="682" spans="1:6" x14ac:dyDescent="0.2">
      <c r="A682" s="171"/>
      <c r="B682" s="79"/>
      <c r="C682" s="36"/>
      <c r="D682" s="237"/>
      <c r="E682" s="199"/>
      <c r="F682" s="350"/>
    </row>
    <row r="683" spans="1:6" x14ac:dyDescent="0.2">
      <c r="A683" s="68" t="s">
        <v>1867</v>
      </c>
      <c r="B683" s="79" t="s">
        <v>762</v>
      </c>
      <c r="C683" s="36" t="s">
        <v>116</v>
      </c>
      <c r="D683" s="237">
        <v>44</v>
      </c>
      <c r="E683" s="200"/>
      <c r="F683" s="344">
        <f>ROUND(D683*E683,2)</f>
        <v>0</v>
      </c>
    </row>
    <row r="684" spans="1:6" x14ac:dyDescent="0.2">
      <c r="A684" s="171"/>
      <c r="B684" s="79"/>
      <c r="C684" s="36"/>
      <c r="D684" s="237"/>
      <c r="E684" s="199"/>
      <c r="F684" s="350"/>
    </row>
    <row r="685" spans="1:6" ht="13.5" thickBot="1" x14ac:dyDescent="0.25">
      <c r="A685" s="68" t="s">
        <v>1868</v>
      </c>
      <c r="B685" s="235" t="s">
        <v>764</v>
      </c>
      <c r="C685" s="36" t="s">
        <v>151</v>
      </c>
      <c r="D685" s="37">
        <v>1</v>
      </c>
      <c r="E685" s="200"/>
      <c r="F685" s="344">
        <f>ROUND(D685*E685,2)</f>
        <v>0</v>
      </c>
    </row>
    <row r="686" spans="1:6" ht="14.25" thickTop="1" thickBot="1" x14ac:dyDescent="0.25">
      <c r="A686" s="220"/>
      <c r="B686" s="228" t="s">
        <v>765</v>
      </c>
      <c r="C686" s="221"/>
      <c r="D686" s="222"/>
      <c r="E686" s="194"/>
      <c r="F686" s="346">
        <f>SUM(F632:F685)</f>
        <v>0</v>
      </c>
    </row>
    <row r="687" spans="1:6" ht="13.5" thickTop="1" x14ac:dyDescent="0.2">
      <c r="A687" s="91"/>
      <c r="B687" s="229"/>
      <c r="C687" s="224"/>
      <c r="D687" s="225"/>
      <c r="E687" s="195"/>
      <c r="F687" s="347"/>
    </row>
    <row r="688" spans="1:6" x14ac:dyDescent="0.2">
      <c r="A688" s="68"/>
      <c r="B688" s="88"/>
      <c r="C688" s="36"/>
      <c r="D688" s="37"/>
      <c r="E688" s="38"/>
      <c r="F688" s="344"/>
    </row>
    <row r="689" spans="1:6" x14ac:dyDescent="0.2">
      <c r="A689" s="171" t="s">
        <v>1869</v>
      </c>
      <c r="B689" s="46" t="s">
        <v>306</v>
      </c>
      <c r="C689" s="36"/>
      <c r="D689" s="37"/>
      <c r="E689" s="38"/>
      <c r="F689" s="344"/>
    </row>
    <row r="690" spans="1:6" ht="51" x14ac:dyDescent="0.2">
      <c r="A690" s="68"/>
      <c r="B690" s="226" t="s">
        <v>363</v>
      </c>
      <c r="C690" s="36"/>
      <c r="D690" s="37"/>
      <c r="E690" s="38"/>
      <c r="F690" s="344"/>
    </row>
    <row r="691" spans="1:6" x14ac:dyDescent="0.2">
      <c r="A691" s="68"/>
      <c r="B691" s="63"/>
      <c r="C691" s="36"/>
      <c r="D691" s="37"/>
      <c r="E691" s="38"/>
      <c r="F691" s="344"/>
    </row>
    <row r="692" spans="1:6" ht="102.75" customHeight="1" x14ac:dyDescent="0.2">
      <c r="A692" s="68" t="s">
        <v>1870</v>
      </c>
      <c r="B692" s="43" t="s">
        <v>1871</v>
      </c>
      <c r="C692" s="36" t="s">
        <v>199</v>
      </c>
      <c r="D692" s="37">
        <v>120</v>
      </c>
      <c r="E692" s="112"/>
      <c r="F692" s="344">
        <f>ROUND(D692*E692,2)</f>
        <v>0</v>
      </c>
    </row>
    <row r="693" spans="1:6" x14ac:dyDescent="0.2">
      <c r="A693" s="68"/>
      <c r="B693" s="63"/>
      <c r="C693" s="36"/>
      <c r="D693" s="37"/>
      <c r="E693" s="38"/>
      <c r="F693" s="344"/>
    </row>
    <row r="694" spans="1:6" ht="38.25" x14ac:dyDescent="0.2">
      <c r="A694" s="68" t="s">
        <v>1872</v>
      </c>
      <c r="B694" s="43" t="s">
        <v>324</v>
      </c>
      <c r="C694" s="36" t="s">
        <v>199</v>
      </c>
      <c r="D694" s="37">
        <v>300</v>
      </c>
      <c r="E694" s="112"/>
      <c r="F694" s="344">
        <f>ROUND(D694*E694,2)</f>
        <v>0</v>
      </c>
    </row>
    <row r="695" spans="1:6" ht="13.5" thickBot="1" x14ac:dyDescent="0.25">
      <c r="A695" s="87"/>
      <c r="B695" s="182"/>
      <c r="C695" s="183"/>
      <c r="D695" s="230"/>
      <c r="E695" s="35"/>
      <c r="F695" s="348"/>
    </row>
    <row r="696" spans="1:6" ht="14.25" thickTop="1" thickBot="1" x14ac:dyDescent="0.25">
      <c r="A696" s="220"/>
      <c r="B696" s="228" t="s">
        <v>325</v>
      </c>
      <c r="C696" s="221"/>
      <c r="D696" s="222"/>
      <c r="E696" s="194"/>
      <c r="F696" s="346">
        <f>SUM(F692:F695)</f>
        <v>0</v>
      </c>
    </row>
    <row r="697" spans="1:6" ht="13.5" thickTop="1" x14ac:dyDescent="0.2">
      <c r="A697" s="91"/>
      <c r="B697" s="229"/>
      <c r="C697" s="224"/>
      <c r="D697" s="225"/>
      <c r="E697" s="195"/>
      <c r="F697" s="347"/>
    </row>
    <row r="698" spans="1:6" x14ac:dyDescent="0.2">
      <c r="A698" s="68"/>
      <c r="B698" s="88"/>
      <c r="C698" s="36"/>
      <c r="D698" s="37"/>
      <c r="E698" s="38"/>
      <c r="F698" s="344"/>
    </row>
    <row r="699" spans="1:6" x14ac:dyDescent="0.2">
      <c r="A699" s="171" t="s">
        <v>1873</v>
      </c>
      <c r="B699" s="245" t="s">
        <v>1874</v>
      </c>
      <c r="C699" s="246"/>
      <c r="D699" s="37"/>
      <c r="E699" s="38"/>
      <c r="F699" s="344"/>
    </row>
    <row r="700" spans="1:6" ht="127.5" x14ac:dyDescent="0.2">
      <c r="A700" s="171"/>
      <c r="B700" s="297" t="s">
        <v>791</v>
      </c>
      <c r="C700" s="246"/>
      <c r="D700" s="37"/>
      <c r="E700" s="38"/>
      <c r="F700" s="344"/>
    </row>
    <row r="701" spans="1:6" ht="90" customHeight="1" x14ac:dyDescent="0.2">
      <c r="A701" s="171"/>
      <c r="B701" s="298" t="s">
        <v>792</v>
      </c>
      <c r="C701" s="246"/>
      <c r="D701" s="37"/>
      <c r="E701" s="38"/>
      <c r="F701" s="344"/>
    </row>
    <row r="702" spans="1:6" s="249" customFormat="1" ht="25.5" x14ac:dyDescent="0.2">
      <c r="A702" s="171"/>
      <c r="B702" s="46" t="s">
        <v>793</v>
      </c>
      <c r="C702" s="246"/>
      <c r="D702" s="37"/>
      <c r="E702" s="38"/>
      <c r="F702" s="344"/>
    </row>
    <row r="703" spans="1:6" s="249" customFormat="1" ht="63.75" x14ac:dyDescent="0.2">
      <c r="A703" s="171"/>
      <c r="B703" s="46" t="s">
        <v>794</v>
      </c>
      <c r="C703" s="246"/>
      <c r="D703" s="37"/>
      <c r="E703" s="38"/>
      <c r="F703" s="344"/>
    </row>
    <row r="704" spans="1:6" s="249" customFormat="1" ht="89.25" x14ac:dyDescent="0.2">
      <c r="A704" s="171"/>
      <c r="B704" s="250" t="s">
        <v>795</v>
      </c>
      <c r="C704" s="246"/>
      <c r="D704" s="37"/>
      <c r="E704" s="38"/>
      <c r="F704" s="344"/>
    </row>
    <row r="705" spans="1:6" s="249" customFormat="1" ht="76.5" x14ac:dyDescent="0.2">
      <c r="A705" s="171"/>
      <c r="B705" s="250" t="s">
        <v>796</v>
      </c>
      <c r="C705" s="246"/>
      <c r="D705" s="37"/>
      <c r="E705" s="38"/>
      <c r="F705" s="344"/>
    </row>
    <row r="706" spans="1:6" s="249" customFormat="1" ht="51" x14ac:dyDescent="0.2">
      <c r="A706" s="171"/>
      <c r="B706" s="226" t="s">
        <v>363</v>
      </c>
      <c r="C706" s="246"/>
      <c r="D706" s="37"/>
      <c r="E706" s="38"/>
      <c r="F706" s="344"/>
    </row>
    <row r="707" spans="1:6" s="249" customFormat="1" x14ac:dyDescent="0.2">
      <c r="A707" s="68"/>
      <c r="B707" s="43"/>
      <c r="C707" s="71"/>
      <c r="D707" s="37"/>
      <c r="E707" s="38"/>
      <c r="F707" s="344"/>
    </row>
    <row r="708" spans="1:6" s="249" customFormat="1" x14ac:dyDescent="0.2">
      <c r="A708" s="68"/>
      <c r="B708" s="46" t="s">
        <v>797</v>
      </c>
      <c r="C708" s="71"/>
      <c r="D708" s="37"/>
      <c r="E708" s="38"/>
      <c r="F708" s="344"/>
    </row>
    <row r="709" spans="1:6" s="249" customFormat="1" ht="229.5" x14ac:dyDescent="0.2">
      <c r="A709" s="68" t="s">
        <v>1875</v>
      </c>
      <c r="B709" s="43" t="s">
        <v>1876</v>
      </c>
      <c r="C709" s="71"/>
      <c r="D709" s="37"/>
      <c r="E709" s="38"/>
      <c r="F709" s="344"/>
    </row>
    <row r="710" spans="1:6" ht="242.25" x14ac:dyDescent="0.2">
      <c r="A710" s="68"/>
      <c r="B710" s="43" t="s">
        <v>1877</v>
      </c>
      <c r="C710" s="71" t="s">
        <v>116</v>
      </c>
      <c r="D710" s="37">
        <v>2</v>
      </c>
      <c r="E710" s="112"/>
      <c r="F710" s="344">
        <f>ROUND(D710*E710,2)</f>
        <v>0</v>
      </c>
    </row>
    <row r="711" spans="1:6" x14ac:dyDescent="0.2">
      <c r="A711" s="68"/>
      <c r="B711" s="43"/>
      <c r="C711" s="71"/>
      <c r="D711" s="37"/>
      <c r="E711" s="38"/>
      <c r="F711" s="344"/>
    </row>
    <row r="712" spans="1:6" ht="242.25" x14ac:dyDescent="0.2">
      <c r="A712" s="68" t="s">
        <v>1878</v>
      </c>
      <c r="B712" s="43" t="s">
        <v>1879</v>
      </c>
      <c r="C712" s="71"/>
      <c r="D712" s="37"/>
      <c r="E712" s="38"/>
      <c r="F712" s="344"/>
    </row>
    <row r="713" spans="1:6" ht="243.75" x14ac:dyDescent="0.2">
      <c r="A713" s="68"/>
      <c r="B713" s="43" t="s">
        <v>1880</v>
      </c>
      <c r="C713" s="71" t="s">
        <v>116</v>
      </c>
      <c r="D713" s="37">
        <v>2</v>
      </c>
      <c r="E713" s="112"/>
      <c r="F713" s="344">
        <f>ROUND(D713*E713,2)</f>
        <v>0</v>
      </c>
    </row>
    <row r="714" spans="1:6" x14ac:dyDescent="0.2">
      <c r="A714" s="68"/>
      <c r="B714" s="43"/>
      <c r="C714" s="71"/>
      <c r="D714" s="37"/>
      <c r="E714" s="38"/>
      <c r="F714" s="344"/>
    </row>
    <row r="715" spans="1:6" ht="253.5" customHeight="1" x14ac:dyDescent="0.2">
      <c r="A715" s="68" t="s">
        <v>1881</v>
      </c>
      <c r="B715" s="43" t="s">
        <v>1882</v>
      </c>
      <c r="C715" s="71"/>
      <c r="D715" s="37"/>
      <c r="E715" s="38"/>
      <c r="F715" s="344"/>
    </row>
    <row r="716" spans="1:6" ht="268.5" customHeight="1" x14ac:dyDescent="0.2">
      <c r="A716" s="68"/>
      <c r="B716" s="43" t="s">
        <v>1883</v>
      </c>
      <c r="C716" s="71" t="s">
        <v>116</v>
      </c>
      <c r="D716" s="37">
        <v>1</v>
      </c>
      <c r="E716" s="112"/>
      <c r="F716" s="344">
        <f>ROUND(D716*E716,2)</f>
        <v>0</v>
      </c>
    </row>
    <row r="717" spans="1:6" x14ac:dyDescent="0.2">
      <c r="A717" s="68"/>
      <c r="B717" s="43"/>
      <c r="C717" s="71"/>
      <c r="D717" s="37"/>
      <c r="E717" s="38"/>
      <c r="F717" s="344"/>
    </row>
    <row r="718" spans="1:6" ht="257.25" customHeight="1" x14ac:dyDescent="0.2">
      <c r="A718" s="68" t="s">
        <v>1884</v>
      </c>
      <c r="B718" s="43" t="s">
        <v>1249</v>
      </c>
      <c r="C718" s="71"/>
      <c r="D718" s="37"/>
      <c r="E718" s="38"/>
      <c r="F718" s="344"/>
    </row>
    <row r="719" spans="1:6" ht="256.5" x14ac:dyDescent="0.2">
      <c r="A719" s="68"/>
      <c r="B719" s="43" t="s">
        <v>1885</v>
      </c>
      <c r="C719" s="71" t="s">
        <v>116</v>
      </c>
      <c r="D719" s="37">
        <v>1</v>
      </c>
      <c r="E719" s="112"/>
      <c r="F719" s="344">
        <f>ROUND(D719*E719,2)</f>
        <v>0</v>
      </c>
    </row>
    <row r="720" spans="1:6" x14ac:dyDescent="0.2">
      <c r="A720" s="68"/>
      <c r="B720" s="43"/>
      <c r="C720" s="71"/>
      <c r="D720" s="37"/>
      <c r="E720" s="38"/>
      <c r="F720" s="344"/>
    </row>
    <row r="721" spans="1:6" ht="239.25" customHeight="1" x14ac:dyDescent="0.2">
      <c r="A721" s="68" t="s">
        <v>1886</v>
      </c>
      <c r="B721" s="43" t="s">
        <v>1887</v>
      </c>
      <c r="C721" s="71"/>
      <c r="D721" s="37"/>
      <c r="E721" s="38"/>
      <c r="F721" s="344"/>
    </row>
    <row r="722" spans="1:6" ht="218.25" x14ac:dyDescent="0.2">
      <c r="A722" s="68"/>
      <c r="B722" s="43" t="s">
        <v>1888</v>
      </c>
      <c r="C722" s="71" t="s">
        <v>116</v>
      </c>
      <c r="D722" s="37">
        <v>1</v>
      </c>
      <c r="E722" s="112"/>
      <c r="F722" s="344">
        <f>ROUND(D722*E722,2)</f>
        <v>0</v>
      </c>
    </row>
    <row r="723" spans="1:6" x14ac:dyDescent="0.2">
      <c r="A723" s="68"/>
      <c r="B723" s="43"/>
      <c r="C723" s="71"/>
      <c r="D723" s="37"/>
      <c r="E723" s="38"/>
      <c r="F723" s="344"/>
    </row>
    <row r="724" spans="1:6" ht="267.75" x14ac:dyDescent="0.2">
      <c r="A724" s="68" t="s">
        <v>1889</v>
      </c>
      <c r="B724" s="43" t="s">
        <v>1890</v>
      </c>
      <c r="C724" s="71"/>
      <c r="D724" s="37"/>
      <c r="E724" s="38"/>
      <c r="F724" s="344"/>
    </row>
    <row r="725" spans="1:6" ht="218.25" x14ac:dyDescent="0.2">
      <c r="A725" s="68"/>
      <c r="B725" s="43" t="s">
        <v>1891</v>
      </c>
      <c r="C725" s="71" t="s">
        <v>116</v>
      </c>
      <c r="D725" s="37">
        <v>2</v>
      </c>
      <c r="E725" s="112"/>
      <c r="F725" s="344">
        <f>ROUND(D725*E725,2)</f>
        <v>0</v>
      </c>
    </row>
    <row r="726" spans="1:6" x14ac:dyDescent="0.2">
      <c r="A726" s="68"/>
      <c r="B726" s="43"/>
      <c r="C726" s="71"/>
      <c r="D726" s="37"/>
      <c r="E726" s="38"/>
      <c r="F726" s="344"/>
    </row>
    <row r="727" spans="1:6" ht="255" x14ac:dyDescent="0.2">
      <c r="A727" s="68" t="s">
        <v>1892</v>
      </c>
      <c r="B727" s="43" t="s">
        <v>1893</v>
      </c>
      <c r="C727" s="71"/>
      <c r="D727" s="37"/>
      <c r="E727" s="38"/>
      <c r="F727" s="344"/>
    </row>
    <row r="728" spans="1:6" ht="165.75" x14ac:dyDescent="0.2">
      <c r="A728" s="68"/>
      <c r="B728" s="43" t="s">
        <v>1894</v>
      </c>
      <c r="C728" s="71" t="s">
        <v>116</v>
      </c>
      <c r="D728" s="37">
        <v>6</v>
      </c>
      <c r="E728" s="112"/>
      <c r="F728" s="344">
        <f>ROUND(D728*E728,2)</f>
        <v>0</v>
      </c>
    </row>
    <row r="729" spans="1:6" x14ac:dyDescent="0.2">
      <c r="A729" s="68"/>
      <c r="B729" s="43"/>
      <c r="C729" s="71"/>
      <c r="D729" s="37"/>
      <c r="E729" s="38"/>
      <c r="F729" s="344"/>
    </row>
    <row r="730" spans="1:6" ht="229.5" x14ac:dyDescent="0.2">
      <c r="A730" s="68" t="s">
        <v>1895</v>
      </c>
      <c r="B730" s="43" t="s">
        <v>1896</v>
      </c>
      <c r="C730" s="71"/>
      <c r="D730" s="37"/>
      <c r="E730" s="38"/>
      <c r="F730" s="344"/>
    </row>
    <row r="731" spans="1:6" ht="165.75" x14ac:dyDescent="0.2">
      <c r="A731" s="68"/>
      <c r="B731" s="43" t="s">
        <v>1897</v>
      </c>
      <c r="C731" s="71" t="s">
        <v>116</v>
      </c>
      <c r="D731" s="37">
        <v>5</v>
      </c>
      <c r="E731" s="112"/>
      <c r="F731" s="344">
        <f>ROUND(D731*E731,2)</f>
        <v>0</v>
      </c>
    </row>
    <row r="732" spans="1:6" x14ac:dyDescent="0.2">
      <c r="A732" s="68"/>
      <c r="B732" s="43"/>
      <c r="C732" s="71"/>
      <c r="D732" s="37"/>
      <c r="E732" s="38"/>
      <c r="F732" s="344"/>
    </row>
    <row r="733" spans="1:6" ht="242.25" x14ac:dyDescent="0.2">
      <c r="A733" s="68" t="s">
        <v>1898</v>
      </c>
      <c r="B733" s="43" t="s">
        <v>1899</v>
      </c>
      <c r="C733" s="71"/>
      <c r="D733" s="37"/>
      <c r="E733" s="38"/>
      <c r="F733" s="344"/>
    </row>
    <row r="734" spans="1:6" ht="153" x14ac:dyDescent="0.2">
      <c r="A734" s="68"/>
      <c r="B734" s="43" t="s">
        <v>1900</v>
      </c>
      <c r="C734" s="71" t="s">
        <v>116</v>
      </c>
      <c r="D734" s="37">
        <v>3</v>
      </c>
      <c r="E734" s="112"/>
      <c r="F734" s="344">
        <f>ROUND(D734*E734,2)</f>
        <v>0</v>
      </c>
    </row>
    <row r="735" spans="1:6" x14ac:dyDescent="0.2">
      <c r="A735" s="68"/>
      <c r="B735" s="43"/>
      <c r="C735" s="71"/>
      <c r="D735" s="37"/>
      <c r="E735" s="38"/>
      <c r="F735" s="344"/>
    </row>
    <row r="736" spans="1:6" ht="242.25" x14ac:dyDescent="0.2">
      <c r="A736" s="68" t="s">
        <v>1901</v>
      </c>
      <c r="B736" s="43" t="s">
        <v>1902</v>
      </c>
      <c r="C736" s="71"/>
      <c r="D736" s="37"/>
      <c r="E736" s="38"/>
      <c r="F736" s="344"/>
    </row>
    <row r="737" spans="1:6" ht="127.5" x14ac:dyDescent="0.2">
      <c r="A737" s="68"/>
      <c r="B737" s="43" t="s">
        <v>1903</v>
      </c>
      <c r="C737" s="71" t="s">
        <v>116</v>
      </c>
      <c r="D737" s="37">
        <v>5</v>
      </c>
      <c r="E737" s="112"/>
      <c r="F737" s="344">
        <f>ROUND(D737*E737,2)</f>
        <v>0</v>
      </c>
    </row>
    <row r="738" spans="1:6" x14ac:dyDescent="0.2">
      <c r="A738" s="68"/>
      <c r="B738" s="43"/>
      <c r="C738" s="71"/>
      <c r="D738" s="37"/>
      <c r="E738" s="38"/>
      <c r="F738" s="344"/>
    </row>
    <row r="739" spans="1:6" ht="242.25" x14ac:dyDescent="0.2">
      <c r="A739" s="68" t="s">
        <v>1904</v>
      </c>
      <c r="B739" s="43" t="s">
        <v>1905</v>
      </c>
      <c r="C739" s="71"/>
      <c r="D739" s="37"/>
      <c r="E739" s="38"/>
      <c r="F739" s="344"/>
    </row>
    <row r="740" spans="1:6" ht="204" x14ac:dyDescent="0.2">
      <c r="A740" s="68"/>
      <c r="B740" s="43" t="s">
        <v>1906</v>
      </c>
      <c r="C740" s="71" t="s">
        <v>116</v>
      </c>
      <c r="D740" s="37">
        <v>1</v>
      </c>
      <c r="E740" s="112"/>
      <c r="F740" s="344">
        <f>ROUND(D740*E740,2)</f>
        <v>0</v>
      </c>
    </row>
    <row r="741" spans="1:6" x14ac:dyDescent="0.2">
      <c r="A741" s="68"/>
      <c r="B741" s="43"/>
      <c r="C741" s="71"/>
      <c r="D741" s="37"/>
      <c r="E741" s="38"/>
      <c r="F741" s="344"/>
    </row>
    <row r="742" spans="1:6" ht="216.75" x14ac:dyDescent="0.2">
      <c r="A742" s="68" t="s">
        <v>1907</v>
      </c>
      <c r="B742" s="43" t="s">
        <v>1908</v>
      </c>
      <c r="C742" s="71"/>
      <c r="D742" s="37"/>
      <c r="E742" s="38"/>
      <c r="F742" s="344"/>
    </row>
    <row r="743" spans="1:6" ht="204" x14ac:dyDescent="0.2">
      <c r="A743" s="68"/>
      <c r="B743" s="43" t="s">
        <v>1909</v>
      </c>
      <c r="C743" s="71"/>
      <c r="D743" s="37"/>
      <c r="E743" s="38"/>
      <c r="F743" s="344"/>
    </row>
    <row r="744" spans="1:6" x14ac:dyDescent="0.2">
      <c r="A744" s="68" t="s">
        <v>149</v>
      </c>
      <c r="B744" s="43" t="s">
        <v>1910</v>
      </c>
      <c r="C744" s="71" t="s">
        <v>116</v>
      </c>
      <c r="D744" s="37">
        <v>1</v>
      </c>
      <c r="E744" s="112"/>
      <c r="F744" s="344">
        <f t="shared" ref="F744:F745" si="55">ROUND(D744*E744,2)</f>
        <v>0</v>
      </c>
    </row>
    <row r="745" spans="1:6" x14ac:dyDescent="0.2">
      <c r="A745" s="68" t="s">
        <v>152</v>
      </c>
      <c r="B745" s="43" t="s">
        <v>1911</v>
      </c>
      <c r="C745" s="71" t="s">
        <v>116</v>
      </c>
      <c r="D745" s="37">
        <v>1</v>
      </c>
      <c r="E745" s="112"/>
      <c r="F745" s="344">
        <f t="shared" si="55"/>
        <v>0</v>
      </c>
    </row>
    <row r="746" spans="1:6" x14ac:dyDescent="0.2">
      <c r="A746" s="68"/>
      <c r="B746" s="43"/>
      <c r="C746" s="71"/>
      <c r="D746" s="37"/>
      <c r="E746" s="38"/>
      <c r="F746" s="344"/>
    </row>
    <row r="747" spans="1:6" ht="216.75" x14ac:dyDescent="0.2">
      <c r="A747" s="68" t="s">
        <v>1912</v>
      </c>
      <c r="B747" s="43" t="s">
        <v>1913</v>
      </c>
      <c r="C747" s="71"/>
      <c r="D747" s="37"/>
      <c r="E747" s="38"/>
      <c r="F747" s="344"/>
    </row>
    <row r="748" spans="1:6" ht="153" x14ac:dyDescent="0.2">
      <c r="A748" s="68"/>
      <c r="B748" s="43" t="s">
        <v>1914</v>
      </c>
      <c r="C748" s="71" t="s">
        <v>116</v>
      </c>
      <c r="D748" s="37">
        <v>1</v>
      </c>
      <c r="E748" s="112"/>
      <c r="F748" s="344">
        <f>ROUND(D748*E748,2)</f>
        <v>0</v>
      </c>
    </row>
    <row r="749" spans="1:6" x14ac:dyDescent="0.2">
      <c r="A749" s="68"/>
      <c r="B749" s="43"/>
      <c r="C749" s="71"/>
      <c r="D749" s="37"/>
      <c r="E749" s="38"/>
      <c r="F749" s="344"/>
    </row>
    <row r="750" spans="1:6" x14ac:dyDescent="0.2">
      <c r="A750" s="68"/>
      <c r="B750" s="46" t="s">
        <v>1260</v>
      </c>
      <c r="C750" s="71"/>
      <c r="D750" s="37"/>
      <c r="E750" s="38"/>
      <c r="F750" s="344"/>
    </row>
    <row r="751" spans="1:6" ht="280.5" x14ac:dyDescent="0.2">
      <c r="A751" s="68" t="s">
        <v>1915</v>
      </c>
      <c r="B751" s="43" t="s">
        <v>1916</v>
      </c>
      <c r="C751" s="71"/>
      <c r="D751" s="37"/>
      <c r="E751" s="38"/>
      <c r="F751" s="344"/>
    </row>
    <row r="752" spans="1:6" ht="232.5" x14ac:dyDescent="0.2">
      <c r="A752" s="68"/>
      <c r="B752" s="43" t="s">
        <v>1917</v>
      </c>
      <c r="C752" s="71"/>
      <c r="D752" s="37"/>
      <c r="E752" s="38"/>
      <c r="F752" s="344"/>
    </row>
    <row r="753" spans="1:6" ht="89.25" x14ac:dyDescent="0.2">
      <c r="A753" s="68" t="s">
        <v>149</v>
      </c>
      <c r="B753" s="45" t="s">
        <v>1918</v>
      </c>
      <c r="C753" s="71" t="s">
        <v>116</v>
      </c>
      <c r="D753" s="37">
        <v>1</v>
      </c>
      <c r="E753" s="112"/>
      <c r="F753" s="344">
        <f>ROUND(D753*E753,2)</f>
        <v>0</v>
      </c>
    </row>
    <row r="754" spans="1:6" ht="89.25" x14ac:dyDescent="0.2">
      <c r="A754" s="68" t="s">
        <v>152</v>
      </c>
      <c r="B754" s="45" t="s">
        <v>54</v>
      </c>
      <c r="C754" s="71"/>
      <c r="D754" s="37"/>
      <c r="E754" s="38"/>
      <c r="F754" s="344"/>
    </row>
    <row r="755" spans="1:6" ht="242.25" x14ac:dyDescent="0.2">
      <c r="A755" s="68" t="s">
        <v>961</v>
      </c>
      <c r="B755" s="45" t="s">
        <v>1919</v>
      </c>
      <c r="C755" s="71"/>
      <c r="D755" s="37"/>
      <c r="E755" s="38"/>
      <c r="F755" s="344"/>
    </row>
    <row r="756" spans="1:6" ht="307.5" x14ac:dyDescent="0.2">
      <c r="A756" s="68"/>
      <c r="B756" s="45" t="s">
        <v>1920</v>
      </c>
      <c r="C756" s="71" t="s">
        <v>151</v>
      </c>
      <c r="D756" s="37">
        <v>1</v>
      </c>
      <c r="E756" s="112"/>
      <c r="F756" s="344">
        <f t="shared" ref="F756:F757" si="56">ROUND(D756*E756,2)</f>
        <v>0</v>
      </c>
    </row>
    <row r="757" spans="1:6" ht="89.25" x14ac:dyDescent="0.2">
      <c r="A757" s="68" t="s">
        <v>235</v>
      </c>
      <c r="B757" s="45" t="s">
        <v>55</v>
      </c>
      <c r="C757" s="71" t="s">
        <v>116</v>
      </c>
      <c r="D757" s="37">
        <v>1</v>
      </c>
      <c r="E757" s="112"/>
      <c r="F757" s="344">
        <f t="shared" si="56"/>
        <v>0</v>
      </c>
    </row>
    <row r="758" spans="1:6" x14ac:dyDescent="0.2">
      <c r="A758" s="68"/>
      <c r="B758" s="43"/>
      <c r="C758" s="71"/>
      <c r="D758" s="37"/>
      <c r="E758" s="38"/>
      <c r="F758" s="344"/>
    </row>
    <row r="759" spans="1:6" ht="280.5" x14ac:dyDescent="0.2">
      <c r="A759" s="68" t="s">
        <v>1921</v>
      </c>
      <c r="B759" s="43" t="s">
        <v>1922</v>
      </c>
      <c r="C759" s="71"/>
      <c r="D759" s="37"/>
      <c r="E759" s="38"/>
      <c r="F759" s="344"/>
    </row>
    <row r="760" spans="1:6" ht="207" x14ac:dyDescent="0.2">
      <c r="A760" s="68"/>
      <c r="B760" s="43" t="s">
        <v>1923</v>
      </c>
      <c r="C760" s="71"/>
      <c r="D760" s="37"/>
      <c r="E760" s="38"/>
      <c r="F760" s="344"/>
    </row>
    <row r="761" spans="1:6" ht="89.25" x14ac:dyDescent="0.2">
      <c r="A761" s="68" t="s">
        <v>149</v>
      </c>
      <c r="B761" s="45" t="s">
        <v>56</v>
      </c>
      <c r="C761" s="71"/>
      <c r="D761" s="37"/>
      <c r="E761" s="38"/>
      <c r="F761" s="344"/>
    </row>
    <row r="762" spans="1:6" ht="242.25" x14ac:dyDescent="0.2">
      <c r="A762" s="68" t="s">
        <v>1924</v>
      </c>
      <c r="B762" s="45" t="s">
        <v>1925</v>
      </c>
      <c r="C762" s="71"/>
      <c r="D762" s="37"/>
      <c r="E762" s="38"/>
      <c r="F762" s="344"/>
    </row>
    <row r="763" spans="1:6" ht="231" x14ac:dyDescent="0.2">
      <c r="A763" s="68"/>
      <c r="B763" s="45" t="s">
        <v>1926</v>
      </c>
      <c r="C763" s="71" t="s">
        <v>151</v>
      </c>
      <c r="D763" s="37">
        <v>1</v>
      </c>
      <c r="E763" s="112"/>
      <c r="F763" s="344">
        <f>ROUND(D763*E763,2)</f>
        <v>0</v>
      </c>
    </row>
    <row r="764" spans="1:6" ht="102" x14ac:dyDescent="0.2">
      <c r="A764" s="68" t="s">
        <v>152</v>
      </c>
      <c r="B764" s="45" t="s">
        <v>57</v>
      </c>
      <c r="C764" s="71"/>
      <c r="D764" s="37"/>
      <c r="E764" s="38"/>
      <c r="F764" s="344"/>
    </row>
    <row r="765" spans="1:6" ht="242.25" x14ac:dyDescent="0.2">
      <c r="A765" s="68" t="s">
        <v>961</v>
      </c>
      <c r="B765" s="45" t="s">
        <v>1927</v>
      </c>
      <c r="C765" s="71"/>
      <c r="D765" s="37"/>
      <c r="E765" s="38"/>
      <c r="F765" s="344"/>
    </row>
    <row r="766" spans="1:6" ht="231" x14ac:dyDescent="0.2">
      <c r="A766" s="68"/>
      <c r="B766" s="45" t="s">
        <v>1926</v>
      </c>
      <c r="C766" s="71" t="s">
        <v>151</v>
      </c>
      <c r="D766" s="37">
        <v>1</v>
      </c>
      <c r="E766" s="112"/>
      <c r="F766" s="344">
        <f t="shared" ref="F766:F767" si="57">ROUND(D766*E766,2)</f>
        <v>0</v>
      </c>
    </row>
    <row r="767" spans="1:6" ht="102" x14ac:dyDescent="0.2">
      <c r="A767" s="68" t="s">
        <v>235</v>
      </c>
      <c r="B767" s="45" t="s">
        <v>58</v>
      </c>
      <c r="C767" s="71" t="s">
        <v>116</v>
      </c>
      <c r="D767" s="37">
        <v>1</v>
      </c>
      <c r="E767" s="112"/>
      <c r="F767" s="344">
        <f t="shared" si="57"/>
        <v>0</v>
      </c>
    </row>
    <row r="768" spans="1:6" x14ac:dyDescent="0.2">
      <c r="A768" s="68"/>
      <c r="B768" s="43"/>
      <c r="C768" s="71"/>
      <c r="D768" s="37"/>
      <c r="E768" s="38"/>
      <c r="F768" s="344"/>
    </row>
    <row r="769" spans="1:6" ht="306" x14ac:dyDescent="0.2">
      <c r="A769" s="68" t="s">
        <v>1928</v>
      </c>
      <c r="B769" s="43" t="s">
        <v>1929</v>
      </c>
      <c r="C769" s="71"/>
      <c r="D769" s="37"/>
      <c r="E769" s="38"/>
      <c r="F769" s="344"/>
    </row>
    <row r="770" spans="1:6" ht="207" x14ac:dyDescent="0.2">
      <c r="A770" s="68"/>
      <c r="B770" s="43" t="s">
        <v>1923</v>
      </c>
      <c r="C770" s="71"/>
      <c r="D770" s="37"/>
      <c r="E770" s="38"/>
      <c r="F770" s="344"/>
    </row>
    <row r="771" spans="1:6" ht="102" x14ac:dyDescent="0.2">
      <c r="A771" s="68" t="s">
        <v>149</v>
      </c>
      <c r="B771" s="45" t="s">
        <v>59</v>
      </c>
      <c r="C771" s="71" t="s">
        <v>116</v>
      </c>
      <c r="D771" s="37">
        <v>1</v>
      </c>
      <c r="E771" s="112"/>
      <c r="F771" s="344">
        <f t="shared" ref="F771:F773" si="58">ROUND(D771*E771,2)</f>
        <v>0</v>
      </c>
    </row>
    <row r="772" spans="1:6" ht="114.75" x14ac:dyDescent="0.2">
      <c r="A772" s="68" t="s">
        <v>152</v>
      </c>
      <c r="B772" s="45" t="s">
        <v>60</v>
      </c>
      <c r="C772" s="71" t="s">
        <v>116</v>
      </c>
      <c r="D772" s="37">
        <v>1</v>
      </c>
      <c r="E772" s="112"/>
      <c r="F772" s="344">
        <f t="shared" si="58"/>
        <v>0</v>
      </c>
    </row>
    <row r="773" spans="1:6" ht="114.75" x14ac:dyDescent="0.2">
      <c r="A773" s="68" t="s">
        <v>235</v>
      </c>
      <c r="B773" s="45" t="s">
        <v>61</v>
      </c>
      <c r="C773" s="71" t="s">
        <v>116</v>
      </c>
      <c r="D773" s="37">
        <v>1</v>
      </c>
      <c r="E773" s="112"/>
      <c r="F773" s="344">
        <f t="shared" si="58"/>
        <v>0</v>
      </c>
    </row>
    <row r="774" spans="1:6" ht="13.5" thickBot="1" x14ac:dyDescent="0.25">
      <c r="A774" s="86"/>
      <c r="B774" s="299"/>
      <c r="C774" s="276"/>
      <c r="D774" s="40"/>
      <c r="E774" s="197"/>
      <c r="F774" s="343"/>
    </row>
    <row r="775" spans="1:6" ht="14.25" thickTop="1" thickBot="1" x14ac:dyDescent="0.25">
      <c r="A775" s="220"/>
      <c r="B775" s="50" t="s">
        <v>1265</v>
      </c>
      <c r="C775" s="221"/>
      <c r="D775" s="222"/>
      <c r="E775" s="194"/>
      <c r="F775" s="346">
        <f>SUM(F709:F774)</f>
        <v>0</v>
      </c>
    </row>
    <row r="776" spans="1:6" ht="13.5" thickTop="1" x14ac:dyDescent="0.2">
      <c r="A776" s="252"/>
      <c r="B776" s="253"/>
      <c r="C776" s="254"/>
      <c r="D776" s="255"/>
      <c r="E776" s="202"/>
      <c r="F776" s="352"/>
    </row>
    <row r="777" spans="1:6" ht="14.25" x14ac:dyDescent="0.2">
      <c r="A777" s="68"/>
      <c r="B777" s="30"/>
      <c r="C777" s="36"/>
      <c r="D777" s="37"/>
      <c r="E777" s="38"/>
      <c r="F777" s="344"/>
    </row>
    <row r="778" spans="1:6" ht="38.25" x14ac:dyDescent="0.2">
      <c r="A778" s="171" t="s">
        <v>1930</v>
      </c>
      <c r="B778" s="245" t="s">
        <v>1931</v>
      </c>
      <c r="C778" s="264"/>
      <c r="D778" s="37"/>
      <c r="E778" s="38"/>
      <c r="F778" s="344"/>
    </row>
    <row r="779" spans="1:6" ht="351.75" customHeight="1" x14ac:dyDescent="0.2">
      <c r="A779" s="171"/>
      <c r="B779" s="43" t="s">
        <v>1268</v>
      </c>
      <c r="C779" s="264"/>
      <c r="D779" s="37"/>
      <c r="E779" s="38"/>
      <c r="F779" s="344"/>
    </row>
    <row r="780" spans="1:6" ht="38.25" x14ac:dyDescent="0.2">
      <c r="A780" s="171"/>
      <c r="B780" s="43" t="s">
        <v>1269</v>
      </c>
      <c r="C780" s="264"/>
      <c r="D780" s="37"/>
      <c r="E780" s="38"/>
      <c r="F780" s="344"/>
    </row>
    <row r="781" spans="1:6" ht="316.5" customHeight="1" x14ac:dyDescent="0.2">
      <c r="A781" s="171"/>
      <c r="B781" s="43" t="s">
        <v>1270</v>
      </c>
      <c r="C781" s="264"/>
      <c r="D781" s="37"/>
      <c r="E781" s="38"/>
      <c r="F781" s="344"/>
    </row>
    <row r="782" spans="1:6" ht="51" x14ac:dyDescent="0.2">
      <c r="A782" s="68"/>
      <c r="B782" s="43" t="s">
        <v>1271</v>
      </c>
      <c r="C782" s="265"/>
      <c r="D782" s="37"/>
      <c r="E782" s="38"/>
      <c r="F782" s="344"/>
    </row>
    <row r="783" spans="1:6" ht="51" x14ac:dyDescent="0.2">
      <c r="A783" s="68"/>
      <c r="B783" s="43" t="s">
        <v>1932</v>
      </c>
      <c r="C783" s="265"/>
      <c r="D783" s="37"/>
      <c r="E783" s="38"/>
      <c r="F783" s="344"/>
    </row>
    <row r="784" spans="1:6" ht="51" x14ac:dyDescent="0.2">
      <c r="A784" s="68"/>
      <c r="B784" s="226" t="s">
        <v>363</v>
      </c>
      <c r="C784" s="265"/>
      <c r="D784" s="37"/>
      <c r="E784" s="38"/>
      <c r="F784" s="344"/>
    </row>
    <row r="785" spans="1:6" ht="153" x14ac:dyDescent="0.2">
      <c r="A785" s="68"/>
      <c r="B785" s="226" t="s">
        <v>1272</v>
      </c>
      <c r="C785" s="265"/>
      <c r="D785" s="37"/>
      <c r="E785" s="38"/>
      <c r="F785" s="344"/>
    </row>
    <row r="786" spans="1:6" x14ac:dyDescent="0.2">
      <c r="A786" s="68"/>
      <c r="B786" s="226"/>
      <c r="C786" s="265"/>
      <c r="D786" s="37"/>
      <c r="E786" s="38"/>
      <c r="F786" s="344"/>
    </row>
    <row r="787" spans="1:6" ht="25.5" x14ac:dyDescent="0.2">
      <c r="A787" s="171"/>
      <c r="B787" s="41" t="s">
        <v>1273</v>
      </c>
      <c r="C787" s="265"/>
      <c r="D787" s="37"/>
      <c r="E787" s="38"/>
      <c r="F787" s="344"/>
    </row>
    <row r="788" spans="1:6" ht="127.5" x14ac:dyDescent="0.2">
      <c r="A788" s="171"/>
      <c r="B788" s="46" t="s">
        <v>1274</v>
      </c>
      <c r="C788" s="265"/>
      <c r="D788" s="37"/>
      <c r="E788" s="38"/>
      <c r="F788" s="344"/>
    </row>
    <row r="789" spans="1:6" x14ac:dyDescent="0.2">
      <c r="A789" s="171"/>
      <c r="B789" s="41"/>
      <c r="C789" s="265"/>
      <c r="D789" s="37"/>
      <c r="E789" s="38"/>
      <c r="F789" s="344"/>
    </row>
    <row r="790" spans="1:6" ht="114.75" x14ac:dyDescent="0.2">
      <c r="A790" s="68" t="s">
        <v>1933</v>
      </c>
      <c r="B790" s="43" t="s">
        <v>1934</v>
      </c>
      <c r="C790" s="36" t="s">
        <v>518</v>
      </c>
      <c r="D790" s="37">
        <v>202</v>
      </c>
      <c r="E790" s="112"/>
      <c r="F790" s="344">
        <f>ROUND(D790*E790,2)</f>
        <v>0</v>
      </c>
    </row>
    <row r="791" spans="1:6" x14ac:dyDescent="0.2">
      <c r="A791" s="68"/>
      <c r="B791" s="43"/>
      <c r="C791" s="36"/>
      <c r="D791" s="37"/>
      <c r="E791" s="38"/>
      <c r="F791" s="344"/>
    </row>
    <row r="792" spans="1:6" ht="114.75" x14ac:dyDescent="0.2">
      <c r="A792" s="68" t="s">
        <v>1935</v>
      </c>
      <c r="B792" s="43" t="s">
        <v>1936</v>
      </c>
      <c r="C792" s="36" t="s">
        <v>518</v>
      </c>
      <c r="D792" s="37">
        <v>48</v>
      </c>
      <c r="E792" s="112"/>
      <c r="F792" s="344">
        <f>ROUND(D792*E792,2)</f>
        <v>0</v>
      </c>
    </row>
    <row r="793" spans="1:6" x14ac:dyDescent="0.2">
      <c r="A793" s="68"/>
      <c r="B793" s="43"/>
      <c r="C793" s="36"/>
      <c r="D793" s="37"/>
      <c r="E793" s="38"/>
      <c r="F793" s="344"/>
    </row>
    <row r="794" spans="1:6" ht="114.75" x14ac:dyDescent="0.2">
      <c r="A794" s="68" t="s">
        <v>1937</v>
      </c>
      <c r="B794" s="43" t="s">
        <v>1938</v>
      </c>
      <c r="C794" s="36" t="s">
        <v>518</v>
      </c>
      <c r="D794" s="37">
        <v>6</v>
      </c>
      <c r="E794" s="112"/>
      <c r="F794" s="344">
        <f>ROUND(D794*E794,2)</f>
        <v>0</v>
      </c>
    </row>
    <row r="795" spans="1:6" x14ac:dyDescent="0.2">
      <c r="A795" s="68"/>
      <c r="B795" s="43"/>
      <c r="C795" s="36"/>
      <c r="D795" s="37"/>
      <c r="E795" s="38"/>
      <c r="F795" s="344"/>
    </row>
    <row r="796" spans="1:6" ht="127.5" x14ac:dyDescent="0.2">
      <c r="A796" s="68" t="s">
        <v>1939</v>
      </c>
      <c r="B796" s="43" t="s">
        <v>1940</v>
      </c>
      <c r="C796" s="36" t="s">
        <v>518</v>
      </c>
      <c r="D796" s="37">
        <v>72</v>
      </c>
      <c r="E796" s="112"/>
      <c r="F796" s="344">
        <f>ROUND(D796*E796,2)</f>
        <v>0</v>
      </c>
    </row>
    <row r="797" spans="1:6" x14ac:dyDescent="0.2">
      <c r="A797" s="68"/>
      <c r="B797" s="43"/>
      <c r="C797" s="265"/>
      <c r="D797" s="37"/>
      <c r="E797" s="38"/>
      <c r="F797" s="344"/>
    </row>
    <row r="798" spans="1:6" ht="76.5" x14ac:dyDescent="0.2">
      <c r="A798" s="68" t="s">
        <v>1941</v>
      </c>
      <c r="B798" s="63" t="s">
        <v>1942</v>
      </c>
      <c r="C798" s="36" t="s">
        <v>116</v>
      </c>
      <c r="D798" s="37">
        <v>3</v>
      </c>
      <c r="E798" s="112"/>
      <c r="F798" s="344">
        <f>ROUND(D798*E798,2)</f>
        <v>0</v>
      </c>
    </row>
    <row r="799" spans="1:6" x14ac:dyDescent="0.2">
      <c r="A799" s="68"/>
      <c r="B799" s="41"/>
      <c r="C799" s="265"/>
      <c r="D799" s="37"/>
      <c r="E799" s="38"/>
      <c r="F799" s="344"/>
    </row>
    <row r="800" spans="1:6" ht="102" x14ac:dyDescent="0.2">
      <c r="A800" s="68" t="s">
        <v>1943</v>
      </c>
      <c r="B800" s="43" t="s">
        <v>1944</v>
      </c>
      <c r="C800" s="36" t="s">
        <v>518</v>
      </c>
      <c r="D800" s="37">
        <v>15</v>
      </c>
      <c r="E800" s="112"/>
      <c r="F800" s="344">
        <f>ROUND(D800*E800,2)</f>
        <v>0</v>
      </c>
    </row>
    <row r="801" spans="1:6" x14ac:dyDescent="0.2">
      <c r="A801" s="171"/>
      <c r="B801" s="41"/>
      <c r="C801" s="265"/>
      <c r="D801" s="37"/>
      <c r="E801" s="38"/>
      <c r="F801" s="344"/>
    </row>
    <row r="802" spans="1:6" ht="78.75" customHeight="1" x14ac:dyDescent="0.2">
      <c r="A802" s="68" t="s">
        <v>1945</v>
      </c>
      <c r="B802" s="43" t="s">
        <v>1946</v>
      </c>
      <c r="C802" s="36" t="s">
        <v>518</v>
      </c>
      <c r="D802" s="37">
        <v>8.8000000000000007</v>
      </c>
      <c r="E802" s="112"/>
      <c r="F802" s="344">
        <f>ROUND(D802*E802,2)</f>
        <v>0</v>
      </c>
    </row>
    <row r="803" spans="1:6" x14ac:dyDescent="0.2">
      <c r="A803" s="68"/>
      <c r="B803" s="43"/>
      <c r="C803" s="36"/>
      <c r="D803" s="37"/>
      <c r="E803" s="38"/>
      <c r="F803" s="344"/>
    </row>
    <row r="804" spans="1:6" ht="139.5" customHeight="1" x14ac:dyDescent="0.2">
      <c r="A804" s="68" t="s">
        <v>1947</v>
      </c>
      <c r="B804" s="43" t="s">
        <v>1948</v>
      </c>
      <c r="C804" s="36" t="s">
        <v>2807</v>
      </c>
      <c r="D804" s="37">
        <v>14.8</v>
      </c>
      <c r="E804" s="112"/>
      <c r="F804" s="344">
        <f>ROUND(D804*E804,2)</f>
        <v>0</v>
      </c>
    </row>
    <row r="805" spans="1:6" x14ac:dyDescent="0.2">
      <c r="A805" s="171"/>
      <c r="B805" s="41"/>
      <c r="C805" s="265"/>
      <c r="D805" s="37"/>
      <c r="E805" s="38"/>
      <c r="F805" s="344"/>
    </row>
    <row r="806" spans="1:6" ht="102" x14ac:dyDescent="0.2">
      <c r="A806" s="68" t="s">
        <v>1949</v>
      </c>
      <c r="B806" s="43" t="s">
        <v>1950</v>
      </c>
      <c r="C806" s="36" t="s">
        <v>518</v>
      </c>
      <c r="D806" s="37">
        <v>6</v>
      </c>
      <c r="E806" s="112"/>
      <c r="F806" s="344">
        <f>ROUND(D806*E806,2)</f>
        <v>0</v>
      </c>
    </row>
    <row r="807" spans="1:6" x14ac:dyDescent="0.2">
      <c r="A807" s="68"/>
      <c r="B807" s="43"/>
      <c r="C807" s="36"/>
      <c r="D807" s="37"/>
      <c r="E807" s="38"/>
      <c r="F807" s="344"/>
    </row>
    <row r="808" spans="1:6" ht="78.75" customHeight="1" x14ac:dyDescent="0.2">
      <c r="A808" s="68" t="s">
        <v>1951</v>
      </c>
      <c r="B808" s="43" t="s">
        <v>1278</v>
      </c>
      <c r="C808" s="36" t="s">
        <v>518</v>
      </c>
      <c r="D808" s="37">
        <v>140</v>
      </c>
      <c r="E808" s="112"/>
      <c r="F808" s="344">
        <f>ROUND(D808*E808,2)</f>
        <v>0</v>
      </c>
    </row>
    <row r="809" spans="1:6" x14ac:dyDescent="0.2">
      <c r="A809" s="68"/>
      <c r="B809" s="43"/>
      <c r="C809" s="36"/>
      <c r="D809" s="37"/>
      <c r="E809" s="37"/>
      <c r="F809" s="344"/>
    </row>
    <row r="810" spans="1:6" ht="102" x14ac:dyDescent="0.2">
      <c r="A810" s="68" t="s">
        <v>1952</v>
      </c>
      <c r="B810" s="43" t="s">
        <v>1953</v>
      </c>
      <c r="C810" s="36" t="s">
        <v>518</v>
      </c>
      <c r="D810" s="37">
        <v>330</v>
      </c>
      <c r="E810" s="112"/>
      <c r="F810" s="344">
        <f>ROUND(D810*E810,2)</f>
        <v>0</v>
      </c>
    </row>
    <row r="811" spans="1:6" x14ac:dyDescent="0.2">
      <c r="A811" s="68"/>
      <c r="B811" s="43"/>
      <c r="C811" s="36"/>
      <c r="D811" s="37"/>
      <c r="E811" s="37"/>
      <c r="F811" s="344"/>
    </row>
    <row r="812" spans="1:6" x14ac:dyDescent="0.2">
      <c r="A812" s="68"/>
      <c r="B812" s="46" t="s">
        <v>1279</v>
      </c>
      <c r="C812" s="36"/>
      <c r="D812" s="37"/>
      <c r="E812" s="38"/>
      <c r="F812" s="344"/>
    </row>
    <row r="813" spans="1:6" ht="228" customHeight="1" x14ac:dyDescent="0.2">
      <c r="A813" s="68" t="s">
        <v>1954</v>
      </c>
      <c r="B813" s="64" t="s">
        <v>1955</v>
      </c>
      <c r="C813" s="36"/>
      <c r="D813" s="37"/>
      <c r="E813" s="38"/>
      <c r="F813" s="344"/>
    </row>
    <row r="814" spans="1:6" ht="51" x14ac:dyDescent="0.2">
      <c r="A814" s="68" t="s">
        <v>149</v>
      </c>
      <c r="B814" s="43" t="s">
        <v>1956</v>
      </c>
      <c r="C814" s="36" t="s">
        <v>518</v>
      </c>
      <c r="D814" s="37">
        <v>36</v>
      </c>
      <c r="E814" s="112"/>
      <c r="F814" s="344">
        <f t="shared" ref="F814:F818" si="59">ROUND(D814*E814,2)</f>
        <v>0</v>
      </c>
    </row>
    <row r="815" spans="1:6" ht="51" x14ac:dyDescent="0.2">
      <c r="A815" s="68" t="s">
        <v>152</v>
      </c>
      <c r="B815" s="43" t="s">
        <v>1957</v>
      </c>
      <c r="C815" s="36" t="s">
        <v>518</v>
      </c>
      <c r="D815" s="37">
        <v>153</v>
      </c>
      <c r="E815" s="112"/>
      <c r="F815" s="344">
        <f t="shared" si="59"/>
        <v>0</v>
      </c>
    </row>
    <row r="816" spans="1:6" ht="51" x14ac:dyDescent="0.2">
      <c r="A816" s="68" t="s">
        <v>235</v>
      </c>
      <c r="B816" s="43" t="s">
        <v>1958</v>
      </c>
      <c r="C816" s="36" t="s">
        <v>518</v>
      </c>
      <c r="D816" s="37">
        <v>15</v>
      </c>
      <c r="E816" s="112"/>
      <c r="F816" s="344">
        <f t="shared" si="59"/>
        <v>0</v>
      </c>
    </row>
    <row r="817" spans="1:6" x14ac:dyDescent="0.2">
      <c r="A817" s="68" t="s">
        <v>271</v>
      </c>
      <c r="B817" s="43" t="s">
        <v>1959</v>
      </c>
      <c r="C817" s="36" t="s">
        <v>116</v>
      </c>
      <c r="D817" s="37">
        <v>34</v>
      </c>
      <c r="E817" s="112"/>
      <c r="F817" s="344">
        <f t="shared" si="59"/>
        <v>0</v>
      </c>
    </row>
    <row r="818" spans="1:6" x14ac:dyDescent="0.2">
      <c r="A818" s="68" t="s">
        <v>273</v>
      </c>
      <c r="B818" s="43" t="s">
        <v>1960</v>
      </c>
      <c r="C818" s="36" t="s">
        <v>116</v>
      </c>
      <c r="D818" s="37">
        <v>2</v>
      </c>
      <c r="E818" s="112"/>
      <c r="F818" s="344">
        <f t="shared" si="59"/>
        <v>0</v>
      </c>
    </row>
    <row r="819" spans="1:6" x14ac:dyDescent="0.2">
      <c r="A819" s="68"/>
      <c r="B819" s="43"/>
      <c r="C819" s="36"/>
      <c r="D819" s="37"/>
      <c r="E819" s="38"/>
      <c r="F819" s="344"/>
    </row>
    <row r="820" spans="1:6" ht="277.5" customHeight="1" x14ac:dyDescent="0.2">
      <c r="A820" s="68" t="s">
        <v>1961</v>
      </c>
      <c r="B820" s="64" t="s">
        <v>1962</v>
      </c>
      <c r="C820" s="36"/>
      <c r="D820" s="37"/>
      <c r="E820" s="38"/>
      <c r="F820" s="344"/>
    </row>
    <row r="821" spans="1:6" ht="41.25" customHeight="1" x14ac:dyDescent="0.2">
      <c r="A821" s="68" t="s">
        <v>149</v>
      </c>
      <c r="B821" s="43" t="s">
        <v>1963</v>
      </c>
      <c r="C821" s="36" t="s">
        <v>518</v>
      </c>
      <c r="D821" s="37">
        <v>19</v>
      </c>
      <c r="E821" s="112"/>
      <c r="F821" s="344">
        <f t="shared" ref="F821:F826" si="60">ROUND(D821*E821,2)</f>
        <v>0</v>
      </c>
    </row>
    <row r="822" spans="1:6" ht="42" customHeight="1" x14ac:dyDescent="0.2">
      <c r="A822" s="68" t="s">
        <v>152</v>
      </c>
      <c r="B822" s="43" t="s">
        <v>1964</v>
      </c>
      <c r="C822" s="36" t="s">
        <v>518</v>
      </c>
      <c r="D822" s="37">
        <v>50</v>
      </c>
      <c r="E822" s="112"/>
      <c r="F822" s="344">
        <f t="shared" si="60"/>
        <v>0</v>
      </c>
    </row>
    <row r="823" spans="1:6" ht="40.5" customHeight="1" x14ac:dyDescent="0.2">
      <c r="A823" s="68" t="s">
        <v>235</v>
      </c>
      <c r="B823" s="43" t="s">
        <v>1965</v>
      </c>
      <c r="C823" s="36" t="s">
        <v>518</v>
      </c>
      <c r="D823" s="37">
        <v>49</v>
      </c>
      <c r="E823" s="112"/>
      <c r="F823" s="344">
        <f t="shared" si="60"/>
        <v>0</v>
      </c>
    </row>
    <row r="824" spans="1:6" ht="41.25" customHeight="1" x14ac:dyDescent="0.2">
      <c r="A824" s="68" t="s">
        <v>271</v>
      </c>
      <c r="B824" s="43" t="s">
        <v>1966</v>
      </c>
      <c r="C824" s="36" t="s">
        <v>518</v>
      </c>
      <c r="D824" s="37">
        <v>3</v>
      </c>
      <c r="E824" s="112"/>
      <c r="F824" s="344">
        <f t="shared" si="60"/>
        <v>0</v>
      </c>
    </row>
    <row r="825" spans="1:6" x14ac:dyDescent="0.2">
      <c r="A825" s="68" t="s">
        <v>273</v>
      </c>
      <c r="B825" s="43" t="s">
        <v>1959</v>
      </c>
      <c r="C825" s="36" t="s">
        <v>116</v>
      </c>
      <c r="D825" s="37">
        <v>18</v>
      </c>
      <c r="E825" s="112"/>
      <c r="F825" s="344">
        <f t="shared" si="60"/>
        <v>0</v>
      </c>
    </row>
    <row r="826" spans="1:6" x14ac:dyDescent="0.2">
      <c r="A826" s="68" t="s">
        <v>826</v>
      </c>
      <c r="B826" s="43" t="s">
        <v>1967</v>
      </c>
      <c r="C826" s="36" t="s">
        <v>227</v>
      </c>
      <c r="D826" s="37">
        <v>32</v>
      </c>
      <c r="E826" s="112"/>
      <c r="F826" s="344">
        <f t="shared" si="60"/>
        <v>0</v>
      </c>
    </row>
    <row r="827" spans="1:6" x14ac:dyDescent="0.2">
      <c r="A827" s="68"/>
      <c r="B827" s="43"/>
      <c r="C827" s="36"/>
      <c r="D827" s="37"/>
      <c r="E827" s="38"/>
      <c r="F827" s="344"/>
    </row>
    <row r="828" spans="1:6" s="177" customFormat="1" ht="143.25" customHeight="1" x14ac:dyDescent="0.2">
      <c r="A828" s="68" t="s">
        <v>1968</v>
      </c>
      <c r="B828" s="285" t="s">
        <v>1969</v>
      </c>
      <c r="C828" s="36" t="s">
        <v>518</v>
      </c>
      <c r="D828" s="37">
        <v>22</v>
      </c>
      <c r="E828" s="112"/>
      <c r="F828" s="344">
        <f>ROUND(D828*E828,2)</f>
        <v>0</v>
      </c>
    </row>
    <row r="829" spans="1:6" x14ac:dyDescent="0.2">
      <c r="A829" s="68"/>
      <c r="B829" s="43"/>
      <c r="C829" s="36"/>
      <c r="D829" s="37"/>
      <c r="E829" s="38"/>
      <c r="F829" s="344"/>
    </row>
    <row r="830" spans="1:6" ht="153" x14ac:dyDescent="0.2">
      <c r="A830" s="68" t="s">
        <v>1970</v>
      </c>
      <c r="B830" s="62" t="s">
        <v>1971</v>
      </c>
      <c r="C830" s="36" t="s">
        <v>518</v>
      </c>
      <c r="D830" s="37">
        <v>73</v>
      </c>
      <c r="E830" s="112"/>
      <c r="F830" s="344">
        <f>ROUND(D830*E830,2)</f>
        <v>0</v>
      </c>
    </row>
    <row r="831" spans="1:6" x14ac:dyDescent="0.2">
      <c r="A831" s="68"/>
      <c r="B831" s="43"/>
      <c r="C831" s="36"/>
      <c r="D831" s="37"/>
      <c r="E831" s="38"/>
      <c r="F831" s="344"/>
    </row>
    <row r="832" spans="1:6" ht="102" x14ac:dyDescent="0.2">
      <c r="A832" s="68" t="s">
        <v>1972</v>
      </c>
      <c r="B832" s="43" t="s">
        <v>1973</v>
      </c>
      <c r="C832" s="36"/>
      <c r="D832" s="37"/>
      <c r="E832" s="38"/>
      <c r="F832" s="344"/>
    </row>
    <row r="833" spans="1:6" x14ac:dyDescent="0.2">
      <c r="A833" s="68" t="s">
        <v>149</v>
      </c>
      <c r="B833" s="43" t="s">
        <v>1974</v>
      </c>
      <c r="C833" s="36" t="s">
        <v>518</v>
      </c>
      <c r="D833" s="37">
        <v>11</v>
      </c>
      <c r="E833" s="112"/>
      <c r="F833" s="344">
        <f t="shared" ref="F833:F834" si="61">ROUND(D833*E833,2)</f>
        <v>0</v>
      </c>
    </row>
    <row r="834" spans="1:6" x14ac:dyDescent="0.2">
      <c r="A834" s="68" t="s">
        <v>152</v>
      </c>
      <c r="B834" s="43" t="s">
        <v>1975</v>
      </c>
      <c r="C834" s="36" t="s">
        <v>518</v>
      </c>
      <c r="D834" s="37">
        <v>2.7</v>
      </c>
      <c r="E834" s="112"/>
      <c r="F834" s="344">
        <f t="shared" si="61"/>
        <v>0</v>
      </c>
    </row>
    <row r="835" spans="1:6" x14ac:dyDescent="0.2">
      <c r="A835" s="68"/>
      <c r="B835" s="43"/>
      <c r="C835" s="36"/>
      <c r="D835" s="37"/>
      <c r="E835" s="38"/>
      <c r="F835" s="344"/>
    </row>
    <row r="836" spans="1:6" x14ac:dyDescent="0.2">
      <c r="A836" s="68"/>
      <c r="B836" s="46" t="s">
        <v>1976</v>
      </c>
      <c r="C836" s="36"/>
      <c r="D836" s="37"/>
      <c r="E836" s="38"/>
      <c r="F836" s="344"/>
    </row>
    <row r="837" spans="1:6" ht="114.75" x14ac:dyDescent="0.2">
      <c r="A837" s="68" t="s">
        <v>1977</v>
      </c>
      <c r="B837" s="63" t="s">
        <v>1978</v>
      </c>
      <c r="C837" s="36"/>
      <c r="D837" s="37"/>
      <c r="E837" s="38"/>
      <c r="F837" s="344"/>
    </row>
    <row r="838" spans="1:6" ht="25.5" x14ac:dyDescent="0.2">
      <c r="A838" s="68" t="s">
        <v>149</v>
      </c>
      <c r="B838" s="63" t="s">
        <v>1979</v>
      </c>
      <c r="C838" s="36" t="s">
        <v>116</v>
      </c>
      <c r="D838" s="37">
        <v>1</v>
      </c>
      <c r="E838" s="112"/>
      <c r="F838" s="344">
        <f t="shared" ref="F838:F839" si="62">ROUND(D838*E838,2)</f>
        <v>0</v>
      </c>
    </row>
    <row r="839" spans="1:6" ht="25.5" x14ac:dyDescent="0.2">
      <c r="A839" s="68" t="s">
        <v>152</v>
      </c>
      <c r="B839" s="63" t="s">
        <v>1980</v>
      </c>
      <c r="C839" s="36" t="s">
        <v>116</v>
      </c>
      <c r="D839" s="37">
        <v>1</v>
      </c>
      <c r="E839" s="112"/>
      <c r="F839" s="344">
        <f t="shared" si="62"/>
        <v>0</v>
      </c>
    </row>
    <row r="840" spans="1:6" ht="13.5" thickBot="1" x14ac:dyDescent="0.25">
      <c r="A840" s="87"/>
      <c r="B840" s="182"/>
      <c r="C840" s="183"/>
      <c r="D840" s="230"/>
      <c r="E840" s="35"/>
      <c r="F840" s="348"/>
    </row>
    <row r="841" spans="1:6" ht="41.25" customHeight="1" thickTop="1" thickBot="1" x14ac:dyDescent="0.25">
      <c r="A841" s="220"/>
      <c r="B841" s="174" t="s">
        <v>1981</v>
      </c>
      <c r="C841" s="221"/>
      <c r="D841" s="222"/>
      <c r="E841" s="194"/>
      <c r="F841" s="346">
        <f>SUM(F788:F840)</f>
        <v>0</v>
      </c>
    </row>
    <row r="842" spans="1:6" ht="13.5" thickTop="1" x14ac:dyDescent="0.2">
      <c r="A842" s="91"/>
      <c r="B842" s="229"/>
      <c r="C842" s="224"/>
      <c r="D842" s="225"/>
      <c r="E842" s="195"/>
      <c r="F842" s="347"/>
    </row>
    <row r="843" spans="1:6" x14ac:dyDescent="0.2">
      <c r="A843" s="171" t="s">
        <v>1982</v>
      </c>
      <c r="B843" s="46" t="s">
        <v>1983</v>
      </c>
      <c r="C843" s="36"/>
      <c r="D843" s="37"/>
      <c r="E843" s="38"/>
      <c r="F843" s="344"/>
    </row>
    <row r="844" spans="1:6" ht="51" x14ac:dyDescent="0.2">
      <c r="A844" s="171"/>
      <c r="B844" s="226" t="s">
        <v>363</v>
      </c>
      <c r="C844" s="36"/>
      <c r="D844" s="37"/>
      <c r="E844" s="38"/>
      <c r="F844" s="344"/>
    </row>
    <row r="845" spans="1:6" x14ac:dyDescent="0.2">
      <c r="A845" s="171"/>
      <c r="B845" s="43"/>
      <c r="C845" s="36"/>
      <c r="D845" s="37"/>
      <c r="E845" s="38"/>
      <c r="F845" s="344"/>
    </row>
    <row r="846" spans="1:6" ht="153" x14ac:dyDescent="0.2">
      <c r="A846" s="68" t="s">
        <v>1984</v>
      </c>
      <c r="B846" s="43" t="s">
        <v>1985</v>
      </c>
      <c r="C846" s="36" t="s">
        <v>518</v>
      </c>
      <c r="D846" s="37">
        <v>36</v>
      </c>
      <c r="E846" s="112"/>
      <c r="F846" s="344">
        <f>ROUND(D846*E846,2)</f>
        <v>0</v>
      </c>
    </row>
    <row r="847" spans="1:6" x14ac:dyDescent="0.2">
      <c r="A847" s="171"/>
      <c r="B847" s="43"/>
      <c r="C847" s="36"/>
      <c r="D847" s="37"/>
      <c r="E847" s="38"/>
      <c r="F847" s="344"/>
    </row>
    <row r="848" spans="1:6" ht="127.5" x14ac:dyDescent="0.2">
      <c r="A848" s="68" t="s">
        <v>1986</v>
      </c>
      <c r="B848" s="43" t="s">
        <v>1987</v>
      </c>
      <c r="C848" s="36" t="s">
        <v>518</v>
      </c>
      <c r="D848" s="37">
        <v>191</v>
      </c>
      <c r="E848" s="112"/>
      <c r="F848" s="344">
        <f>ROUND(D848*E848,2)</f>
        <v>0</v>
      </c>
    </row>
    <row r="849" spans="1:6" x14ac:dyDescent="0.2">
      <c r="A849" s="171"/>
      <c r="B849" s="43"/>
      <c r="C849" s="36"/>
      <c r="D849" s="37"/>
      <c r="E849" s="38"/>
      <c r="F849" s="344"/>
    </row>
    <row r="850" spans="1:6" ht="89.25" x14ac:dyDescent="0.2">
      <c r="A850" s="68" t="s">
        <v>1988</v>
      </c>
      <c r="B850" s="64" t="s">
        <v>1989</v>
      </c>
      <c r="C850" s="36" t="s">
        <v>518</v>
      </c>
      <c r="D850" s="37">
        <v>2</v>
      </c>
      <c r="E850" s="112"/>
      <c r="F850" s="344">
        <f>ROUND(D850*E850,2)</f>
        <v>0</v>
      </c>
    </row>
    <row r="851" spans="1:6" ht="13.5" thickBot="1" x14ac:dyDescent="0.25">
      <c r="A851" s="86"/>
      <c r="B851" s="76"/>
      <c r="C851" s="39"/>
      <c r="D851" s="40"/>
      <c r="E851" s="197"/>
      <c r="F851" s="347"/>
    </row>
    <row r="852" spans="1:6" s="177" customFormat="1" ht="14.25" thickTop="1" thickBot="1" x14ac:dyDescent="0.25">
      <c r="A852" s="220"/>
      <c r="B852" s="228" t="s">
        <v>1990</v>
      </c>
      <c r="C852" s="221"/>
      <c r="D852" s="222"/>
      <c r="E852" s="194"/>
      <c r="F852" s="346">
        <f>SUM(F846:F851)</f>
        <v>0</v>
      </c>
    </row>
    <row r="853" spans="1:6" ht="13.5" thickTop="1" x14ac:dyDescent="0.2">
      <c r="A853" s="91"/>
      <c r="B853" s="229"/>
      <c r="C853" s="224"/>
      <c r="D853" s="225"/>
      <c r="E853" s="195"/>
      <c r="F853" s="347"/>
    </row>
    <row r="854" spans="1:6" x14ac:dyDescent="0.2">
      <c r="A854" s="68"/>
      <c r="B854" s="88"/>
      <c r="C854" s="36"/>
      <c r="D854" s="37"/>
      <c r="E854" s="38"/>
      <c r="F854" s="344"/>
    </row>
    <row r="855" spans="1:6" x14ac:dyDescent="0.2">
      <c r="A855" s="171" t="s">
        <v>1991</v>
      </c>
      <c r="B855" s="46" t="s">
        <v>810</v>
      </c>
      <c r="C855" s="36"/>
      <c r="D855" s="37"/>
      <c r="E855" s="38"/>
      <c r="F855" s="344"/>
    </row>
    <row r="856" spans="1:6" ht="51" x14ac:dyDescent="0.2">
      <c r="A856" s="171"/>
      <c r="B856" s="226" t="s">
        <v>363</v>
      </c>
      <c r="C856" s="36"/>
      <c r="D856" s="37"/>
      <c r="E856" s="38"/>
      <c r="F856" s="344"/>
    </row>
    <row r="857" spans="1:6" x14ac:dyDescent="0.2">
      <c r="A857" s="171"/>
      <c r="B857" s="43"/>
      <c r="C857" s="36"/>
      <c r="D857" s="37"/>
      <c r="E857" s="38"/>
      <c r="F857" s="344"/>
    </row>
    <row r="858" spans="1:6" ht="127.5" x14ac:dyDescent="0.2">
      <c r="A858" s="68" t="s">
        <v>1992</v>
      </c>
      <c r="B858" s="43" t="s">
        <v>1993</v>
      </c>
      <c r="C858" s="36"/>
      <c r="D858" s="37"/>
      <c r="E858" s="38"/>
      <c r="F858" s="344"/>
    </row>
    <row r="859" spans="1:6" x14ac:dyDescent="0.2">
      <c r="A859" s="68" t="s">
        <v>149</v>
      </c>
      <c r="B859" s="43" t="s">
        <v>1994</v>
      </c>
      <c r="C859" s="36" t="s">
        <v>518</v>
      </c>
      <c r="D859" s="37">
        <v>180</v>
      </c>
      <c r="E859" s="112"/>
      <c r="F859" s="344">
        <f t="shared" ref="F859:F861" si="63">ROUND(D859*E859,2)</f>
        <v>0</v>
      </c>
    </row>
    <row r="860" spans="1:6" x14ac:dyDescent="0.2">
      <c r="A860" s="68" t="s">
        <v>152</v>
      </c>
      <c r="B860" s="43" t="s">
        <v>1995</v>
      </c>
      <c r="C860" s="36" t="s">
        <v>518</v>
      </c>
      <c r="D860" s="37">
        <v>77</v>
      </c>
      <c r="E860" s="112"/>
      <c r="F860" s="344">
        <f t="shared" si="63"/>
        <v>0</v>
      </c>
    </row>
    <row r="861" spans="1:6" x14ac:dyDescent="0.2">
      <c r="A861" s="171" t="s">
        <v>1289</v>
      </c>
      <c r="B861" s="43" t="s">
        <v>1996</v>
      </c>
      <c r="C861" s="36" t="s">
        <v>518</v>
      </c>
      <c r="D861" s="37">
        <v>325</v>
      </c>
      <c r="E861" s="112"/>
      <c r="F861" s="344">
        <f t="shared" si="63"/>
        <v>0</v>
      </c>
    </row>
    <row r="862" spans="1:6" x14ac:dyDescent="0.2">
      <c r="A862" s="171"/>
      <c r="B862" s="43"/>
      <c r="C862" s="36"/>
      <c r="D862" s="37"/>
      <c r="E862" s="38"/>
      <c r="F862" s="344"/>
    </row>
    <row r="863" spans="1:6" ht="127.5" x14ac:dyDescent="0.2">
      <c r="A863" s="68" t="s">
        <v>1997</v>
      </c>
      <c r="B863" s="43" t="s">
        <v>1292</v>
      </c>
      <c r="C863" s="36"/>
      <c r="D863" s="37"/>
      <c r="E863" s="38"/>
      <c r="F863" s="344"/>
    </row>
    <row r="864" spans="1:6" x14ac:dyDescent="0.2">
      <c r="A864" s="68" t="s">
        <v>149</v>
      </c>
      <c r="B864" s="43" t="s">
        <v>1998</v>
      </c>
      <c r="C864" s="36" t="s">
        <v>518</v>
      </c>
      <c r="D864" s="37">
        <v>630</v>
      </c>
      <c r="E864" s="112"/>
      <c r="F864" s="344">
        <f t="shared" ref="F864:F865" si="64">ROUND(D864*E864,2)</f>
        <v>0</v>
      </c>
    </row>
    <row r="865" spans="1:6" x14ac:dyDescent="0.2">
      <c r="A865" s="68" t="s">
        <v>152</v>
      </c>
      <c r="B865" s="43" t="s">
        <v>1999</v>
      </c>
      <c r="C865" s="36" t="s">
        <v>518</v>
      </c>
      <c r="D865" s="37">
        <v>430</v>
      </c>
      <c r="E865" s="112"/>
      <c r="F865" s="344">
        <f t="shared" si="64"/>
        <v>0</v>
      </c>
    </row>
    <row r="866" spans="1:6" ht="13.5" thickBot="1" x14ac:dyDescent="0.25">
      <c r="A866" s="68"/>
      <c r="B866" s="43"/>
      <c r="C866" s="36"/>
      <c r="D866" s="37"/>
      <c r="E866" s="38"/>
      <c r="F866" s="344"/>
    </row>
    <row r="867" spans="1:6" ht="14.25" thickTop="1" thickBot="1" x14ac:dyDescent="0.25">
      <c r="A867" s="220"/>
      <c r="B867" s="228" t="s">
        <v>813</v>
      </c>
      <c r="C867" s="221"/>
      <c r="D867" s="222"/>
      <c r="E867" s="194"/>
      <c r="F867" s="346">
        <f>SUM(F859:F866)</f>
        <v>0</v>
      </c>
    </row>
    <row r="868" spans="1:6" s="177" customFormat="1" ht="13.5" thickTop="1" x14ac:dyDescent="0.2">
      <c r="A868" s="91"/>
      <c r="B868" s="229"/>
      <c r="C868" s="224"/>
      <c r="D868" s="225"/>
      <c r="E868" s="195"/>
      <c r="F868" s="347"/>
    </row>
    <row r="869" spans="1:6" x14ac:dyDescent="0.2">
      <c r="A869" s="68"/>
      <c r="B869" s="88"/>
      <c r="C869" s="36"/>
      <c r="D869" s="37"/>
      <c r="E869" s="38"/>
      <c r="F869" s="344"/>
    </row>
    <row r="870" spans="1:6" x14ac:dyDescent="0.2">
      <c r="A870" s="171" t="s">
        <v>2000</v>
      </c>
      <c r="B870" s="46" t="s">
        <v>815</v>
      </c>
      <c r="C870" s="36"/>
      <c r="D870" s="37"/>
      <c r="E870" s="38"/>
      <c r="F870" s="344"/>
    </row>
    <row r="871" spans="1:6" ht="76.5" x14ac:dyDescent="0.2">
      <c r="A871" s="68"/>
      <c r="B871" s="170" t="s">
        <v>816</v>
      </c>
      <c r="C871" s="36"/>
      <c r="D871" s="37"/>
      <c r="E871" s="38"/>
      <c r="F871" s="344"/>
    </row>
    <row r="872" spans="1:6" ht="76.5" x14ac:dyDescent="0.2">
      <c r="A872" s="68"/>
      <c r="B872" s="170" t="s">
        <v>1298</v>
      </c>
      <c r="C872" s="36"/>
      <c r="D872" s="37"/>
      <c r="E872" s="38"/>
      <c r="F872" s="344"/>
    </row>
    <row r="873" spans="1:6" ht="256.5" x14ac:dyDescent="0.2">
      <c r="A873" s="68"/>
      <c r="B873" s="60" t="s">
        <v>72</v>
      </c>
      <c r="C873" s="36"/>
      <c r="D873" s="37"/>
      <c r="E873" s="38"/>
      <c r="F873" s="344"/>
    </row>
    <row r="874" spans="1:6" ht="360" x14ac:dyDescent="0.2">
      <c r="A874" s="68"/>
      <c r="B874" s="60" t="s">
        <v>118</v>
      </c>
      <c r="C874" s="36"/>
      <c r="D874" s="37"/>
      <c r="E874" s="38"/>
      <c r="F874" s="344"/>
    </row>
    <row r="875" spans="1:6" ht="357" x14ac:dyDescent="0.2">
      <c r="A875" s="68"/>
      <c r="B875" s="60" t="s">
        <v>2001</v>
      </c>
      <c r="C875" s="36"/>
      <c r="D875" s="37"/>
      <c r="E875" s="38"/>
      <c r="F875" s="344"/>
    </row>
    <row r="876" spans="1:6" ht="382.5" x14ac:dyDescent="0.2">
      <c r="A876" s="68"/>
      <c r="B876" s="60" t="s">
        <v>2002</v>
      </c>
      <c r="C876" s="36"/>
      <c r="D876" s="37"/>
      <c r="E876" s="38"/>
      <c r="F876" s="344"/>
    </row>
    <row r="877" spans="1:6" ht="267" customHeight="1" x14ac:dyDescent="0.2">
      <c r="A877" s="68"/>
      <c r="B877" s="60" t="s">
        <v>1299</v>
      </c>
      <c r="C877" s="36"/>
      <c r="D877" s="37"/>
      <c r="E877" s="38"/>
      <c r="F877" s="344"/>
    </row>
    <row r="878" spans="1:6" ht="165.75" x14ac:dyDescent="0.2">
      <c r="A878" s="68"/>
      <c r="B878" s="60" t="s">
        <v>1300</v>
      </c>
      <c r="C878" s="36"/>
      <c r="D878" s="37"/>
      <c r="E878" s="38"/>
      <c r="F878" s="344"/>
    </row>
    <row r="879" spans="1:6" x14ac:dyDescent="0.2">
      <c r="A879" s="68"/>
      <c r="B879" s="170"/>
      <c r="C879" s="36"/>
      <c r="D879" s="37"/>
      <c r="E879" s="38"/>
      <c r="F879" s="344"/>
    </row>
    <row r="880" spans="1:6" ht="303" customHeight="1" x14ac:dyDescent="0.2">
      <c r="A880" s="68"/>
      <c r="B880" s="60" t="s">
        <v>51</v>
      </c>
      <c r="C880" s="36"/>
      <c r="D880" s="37"/>
      <c r="E880" s="38"/>
      <c r="F880" s="344"/>
    </row>
    <row r="881" spans="1:6" ht="267.75" x14ac:dyDescent="0.2">
      <c r="A881" s="68"/>
      <c r="B881" s="60" t="s">
        <v>123</v>
      </c>
      <c r="C881" s="36"/>
      <c r="D881" s="37"/>
      <c r="E881" s="38"/>
      <c r="F881" s="344"/>
    </row>
    <row r="882" spans="1:6" ht="312" x14ac:dyDescent="0.2">
      <c r="A882" s="68"/>
      <c r="B882" s="60" t="s">
        <v>1301</v>
      </c>
      <c r="C882" s="36"/>
      <c r="D882" s="37"/>
      <c r="E882" s="38"/>
      <c r="F882" s="344"/>
    </row>
    <row r="883" spans="1:6" ht="205.5" customHeight="1" x14ac:dyDescent="0.2">
      <c r="A883" s="68"/>
      <c r="B883" s="60" t="s">
        <v>1302</v>
      </c>
      <c r="C883" s="36"/>
      <c r="D883" s="37"/>
      <c r="E883" s="38"/>
      <c r="F883" s="344"/>
    </row>
    <row r="884" spans="1:6" x14ac:dyDescent="0.2">
      <c r="A884" s="68"/>
      <c r="B884" s="60"/>
      <c r="C884" s="36"/>
      <c r="D884" s="37"/>
      <c r="E884" s="38"/>
      <c r="F884" s="344"/>
    </row>
    <row r="885" spans="1:6" ht="76.5" x14ac:dyDescent="0.2">
      <c r="A885" s="171"/>
      <c r="B885" s="60" t="s">
        <v>53</v>
      </c>
      <c r="C885" s="36"/>
      <c r="D885" s="37"/>
      <c r="E885" s="38"/>
      <c r="F885" s="344"/>
    </row>
    <row r="886" spans="1:6" ht="202.5" customHeight="1" x14ac:dyDescent="0.2">
      <c r="A886" s="171"/>
      <c r="B886" s="60" t="s">
        <v>1303</v>
      </c>
      <c r="C886" s="36"/>
      <c r="D886" s="37"/>
      <c r="E886" s="38"/>
      <c r="F886" s="344"/>
    </row>
    <row r="887" spans="1:6" x14ac:dyDescent="0.2">
      <c r="A887" s="171"/>
      <c r="B887" s="60"/>
      <c r="C887" s="36"/>
      <c r="D887" s="37"/>
      <c r="E887" s="38"/>
      <c r="F887" s="344"/>
    </row>
    <row r="888" spans="1:6" ht="293.25" x14ac:dyDescent="0.2">
      <c r="A888" s="171"/>
      <c r="B888" s="172" t="s">
        <v>71</v>
      </c>
      <c r="C888" s="36"/>
      <c r="D888" s="37"/>
      <c r="E888" s="38"/>
      <c r="F888" s="344"/>
    </row>
    <row r="889" spans="1:6" ht="315" customHeight="1" x14ac:dyDescent="0.2">
      <c r="A889" s="171"/>
      <c r="B889" s="60" t="s">
        <v>111</v>
      </c>
      <c r="C889" s="36"/>
      <c r="D889" s="37"/>
      <c r="E889" s="38"/>
      <c r="F889" s="344"/>
    </row>
    <row r="890" spans="1:6" x14ac:dyDescent="0.2">
      <c r="A890" s="171"/>
      <c r="B890" s="60"/>
      <c r="C890" s="36"/>
      <c r="D890" s="37"/>
      <c r="E890" s="38"/>
      <c r="F890" s="344"/>
    </row>
    <row r="891" spans="1:6" x14ac:dyDescent="0.2">
      <c r="A891" s="171"/>
      <c r="B891" s="60"/>
      <c r="C891" s="36"/>
      <c r="D891" s="37"/>
      <c r="E891" s="38"/>
      <c r="F891" s="344"/>
    </row>
    <row r="892" spans="1:6" ht="89.25" x14ac:dyDescent="0.2">
      <c r="A892" s="68" t="s">
        <v>2003</v>
      </c>
      <c r="B892" s="60" t="s">
        <v>2004</v>
      </c>
      <c r="C892" s="36"/>
      <c r="D892" s="37"/>
      <c r="E892" s="38"/>
      <c r="F892" s="344"/>
    </row>
    <row r="893" spans="1:6" x14ac:dyDescent="0.2">
      <c r="A893" s="171"/>
      <c r="B893" s="60" t="s">
        <v>2005</v>
      </c>
      <c r="C893" s="36" t="s">
        <v>518</v>
      </c>
      <c r="D893" s="37">
        <v>195</v>
      </c>
      <c r="E893" s="112"/>
      <c r="F893" s="344">
        <f>ROUND(D893*E893,2)</f>
        <v>0</v>
      </c>
    </row>
    <row r="894" spans="1:6" x14ac:dyDescent="0.2">
      <c r="A894" s="171"/>
      <c r="B894" s="60"/>
      <c r="C894" s="36"/>
      <c r="D894" s="37"/>
      <c r="E894" s="38"/>
      <c r="F894" s="344"/>
    </row>
    <row r="895" spans="1:6" ht="89.25" x14ac:dyDescent="0.2">
      <c r="A895" s="68" t="s">
        <v>2006</v>
      </c>
      <c r="B895" s="60" t="s">
        <v>2007</v>
      </c>
      <c r="C895" s="36" t="s">
        <v>518</v>
      </c>
      <c r="D895" s="37">
        <v>23</v>
      </c>
      <c r="E895" s="112"/>
      <c r="F895" s="344">
        <f>ROUND(D895*E895,2)</f>
        <v>0</v>
      </c>
    </row>
    <row r="896" spans="1:6" x14ac:dyDescent="0.2">
      <c r="A896" s="68"/>
      <c r="B896" s="60"/>
      <c r="C896" s="36"/>
      <c r="D896" s="37"/>
      <c r="E896" s="38"/>
      <c r="F896" s="344"/>
    </row>
    <row r="897" spans="1:6" ht="63.75" x14ac:dyDescent="0.2">
      <c r="A897" s="68" t="s">
        <v>2008</v>
      </c>
      <c r="B897" s="60" t="s">
        <v>2009</v>
      </c>
      <c r="C897" s="36"/>
      <c r="D897" s="37"/>
      <c r="E897" s="38"/>
      <c r="F897" s="344"/>
    </row>
    <row r="898" spans="1:6" x14ac:dyDescent="0.2">
      <c r="A898" s="68" t="s">
        <v>149</v>
      </c>
      <c r="B898" s="60" t="s">
        <v>2010</v>
      </c>
      <c r="C898" s="36" t="s">
        <v>227</v>
      </c>
      <c r="D898" s="37">
        <v>110</v>
      </c>
      <c r="E898" s="112"/>
      <c r="F898" s="344">
        <f t="shared" ref="F898:F900" si="65">ROUND(D898*E898,2)</f>
        <v>0</v>
      </c>
    </row>
    <row r="899" spans="1:6" x14ac:dyDescent="0.2">
      <c r="A899" s="68" t="s">
        <v>152</v>
      </c>
      <c r="B899" s="60" t="s">
        <v>2011</v>
      </c>
      <c r="C899" s="36" t="s">
        <v>227</v>
      </c>
      <c r="D899" s="37">
        <v>207</v>
      </c>
      <c r="E899" s="112"/>
      <c r="F899" s="344">
        <f t="shared" si="65"/>
        <v>0</v>
      </c>
    </row>
    <row r="900" spans="1:6" x14ac:dyDescent="0.2">
      <c r="A900" s="68" t="s">
        <v>235</v>
      </c>
      <c r="B900" s="60" t="s">
        <v>2012</v>
      </c>
      <c r="C900" s="36" t="s">
        <v>227</v>
      </c>
      <c r="D900" s="37">
        <v>3.5</v>
      </c>
      <c r="E900" s="112"/>
      <c r="F900" s="344">
        <f t="shared" si="65"/>
        <v>0</v>
      </c>
    </row>
    <row r="901" spans="1:6" x14ac:dyDescent="0.2">
      <c r="A901" s="68"/>
      <c r="B901" s="60"/>
      <c r="C901" s="36"/>
      <c r="D901" s="37"/>
      <c r="E901" s="38"/>
      <c r="F901" s="344"/>
    </row>
    <row r="902" spans="1:6" ht="114.75" x14ac:dyDescent="0.2">
      <c r="A902" s="68" t="s">
        <v>2013</v>
      </c>
      <c r="B902" s="60" t="s">
        <v>2014</v>
      </c>
      <c r="C902" s="36"/>
      <c r="D902" s="37"/>
      <c r="E902" s="38"/>
      <c r="F902" s="344"/>
    </row>
    <row r="903" spans="1:6" x14ac:dyDescent="0.2">
      <c r="A903" s="68" t="s">
        <v>149</v>
      </c>
      <c r="B903" s="60" t="s">
        <v>2015</v>
      </c>
      <c r="C903" s="36" t="s">
        <v>518</v>
      </c>
      <c r="D903" s="37">
        <v>82</v>
      </c>
      <c r="E903" s="112"/>
      <c r="F903" s="344">
        <f t="shared" ref="F903:F904" si="66">ROUND(D903*E903,2)</f>
        <v>0</v>
      </c>
    </row>
    <row r="904" spans="1:6" x14ac:dyDescent="0.2">
      <c r="A904" s="68" t="s">
        <v>152</v>
      </c>
      <c r="B904" s="60" t="s">
        <v>2016</v>
      </c>
      <c r="C904" s="36" t="s">
        <v>227</v>
      </c>
      <c r="D904" s="37">
        <v>42</v>
      </c>
      <c r="E904" s="112"/>
      <c r="F904" s="344">
        <f t="shared" si="66"/>
        <v>0</v>
      </c>
    </row>
    <row r="905" spans="1:6" x14ac:dyDescent="0.2">
      <c r="A905" s="68"/>
      <c r="B905" s="60"/>
      <c r="C905" s="36"/>
      <c r="D905" s="37"/>
      <c r="E905" s="38"/>
      <c r="F905" s="344"/>
    </row>
    <row r="906" spans="1:6" ht="268.5" customHeight="1" x14ac:dyDescent="0.2">
      <c r="A906" s="68" t="s">
        <v>2017</v>
      </c>
      <c r="B906" s="65" t="s">
        <v>2018</v>
      </c>
      <c r="C906" s="36"/>
      <c r="D906" s="37"/>
      <c r="E906" s="38"/>
      <c r="F906" s="344"/>
    </row>
    <row r="907" spans="1:6" ht="280.5" x14ac:dyDescent="0.2">
      <c r="A907" s="171"/>
      <c r="B907" s="66" t="s">
        <v>2019</v>
      </c>
      <c r="C907" s="36"/>
      <c r="D907" s="37"/>
      <c r="E907" s="38"/>
      <c r="F907" s="344"/>
    </row>
    <row r="908" spans="1:6" x14ac:dyDescent="0.2">
      <c r="A908" s="68" t="s">
        <v>149</v>
      </c>
      <c r="B908" s="65" t="s">
        <v>2020</v>
      </c>
      <c r="C908" s="36" t="s">
        <v>518</v>
      </c>
      <c r="D908" s="37">
        <v>22</v>
      </c>
      <c r="E908" s="112"/>
      <c r="F908" s="344">
        <f t="shared" ref="F908:F909" si="67">ROUND(D908*E908,2)</f>
        <v>0</v>
      </c>
    </row>
    <row r="909" spans="1:6" ht="51" x14ac:dyDescent="0.2">
      <c r="A909" s="68" t="s">
        <v>152</v>
      </c>
      <c r="B909" s="25" t="s">
        <v>2021</v>
      </c>
      <c r="C909" s="36" t="s">
        <v>227</v>
      </c>
      <c r="D909" s="37">
        <v>24</v>
      </c>
      <c r="E909" s="112"/>
      <c r="F909" s="344">
        <f t="shared" si="67"/>
        <v>0</v>
      </c>
    </row>
    <row r="910" spans="1:6" x14ac:dyDescent="0.2">
      <c r="A910" s="171"/>
      <c r="B910" s="25"/>
      <c r="C910" s="36"/>
      <c r="D910" s="37"/>
      <c r="E910" s="38"/>
      <c r="F910" s="344"/>
    </row>
    <row r="911" spans="1:6" ht="25.5" x14ac:dyDescent="0.2">
      <c r="A911" s="68" t="s">
        <v>2022</v>
      </c>
      <c r="B911" s="25" t="s">
        <v>2023</v>
      </c>
      <c r="C911" s="36"/>
      <c r="D911" s="37"/>
      <c r="E911" s="38"/>
      <c r="F911" s="344"/>
    </row>
    <row r="912" spans="1:6" ht="38.25" x14ac:dyDescent="0.2">
      <c r="A912" s="68" t="s">
        <v>149</v>
      </c>
      <c r="B912" s="67" t="s">
        <v>2024</v>
      </c>
      <c r="C912" s="36" t="s">
        <v>518</v>
      </c>
      <c r="D912" s="37">
        <v>22</v>
      </c>
      <c r="E912" s="112"/>
      <c r="F912" s="344">
        <f t="shared" ref="F912:F913" si="68">ROUND(D912*E912,2)</f>
        <v>0</v>
      </c>
    </row>
    <row r="913" spans="1:6" ht="38.25" x14ac:dyDescent="0.2">
      <c r="A913" s="68" t="s">
        <v>152</v>
      </c>
      <c r="B913" s="67" t="s">
        <v>2025</v>
      </c>
      <c r="C913" s="36" t="s">
        <v>518</v>
      </c>
      <c r="D913" s="37">
        <v>9.4</v>
      </c>
      <c r="E913" s="112"/>
      <c r="F913" s="344">
        <f t="shared" si="68"/>
        <v>0</v>
      </c>
    </row>
    <row r="914" spans="1:6" x14ac:dyDescent="0.2">
      <c r="A914" s="171"/>
      <c r="B914" s="67"/>
      <c r="C914" s="36"/>
      <c r="D914" s="37"/>
      <c r="E914" s="38"/>
      <c r="F914" s="344"/>
    </row>
    <row r="915" spans="1:6" ht="114.75" x14ac:dyDescent="0.2">
      <c r="A915" s="68" t="s">
        <v>2026</v>
      </c>
      <c r="B915" s="60" t="s">
        <v>1307</v>
      </c>
      <c r="C915" s="36" t="s">
        <v>227</v>
      </c>
      <c r="D915" s="37">
        <v>122</v>
      </c>
      <c r="E915" s="112"/>
      <c r="F915" s="344">
        <f>ROUND(D915*E915,2)</f>
        <v>0</v>
      </c>
    </row>
    <row r="916" spans="1:6" x14ac:dyDescent="0.2">
      <c r="A916" s="171"/>
      <c r="B916" s="60"/>
      <c r="C916" s="36"/>
      <c r="D916" s="37"/>
      <c r="E916" s="38"/>
      <c r="F916" s="344"/>
    </row>
    <row r="917" spans="1:6" ht="409.5" x14ac:dyDescent="0.2">
      <c r="A917" s="68" t="s">
        <v>2027</v>
      </c>
      <c r="B917" s="80" t="s">
        <v>2028</v>
      </c>
      <c r="C917" s="36"/>
      <c r="D917" s="37"/>
      <c r="E917" s="38"/>
      <c r="F917" s="344"/>
    </row>
    <row r="918" spans="1:6" x14ac:dyDescent="0.2">
      <c r="A918" s="68" t="s">
        <v>149</v>
      </c>
      <c r="B918" s="80" t="s">
        <v>2029</v>
      </c>
      <c r="C918" s="36" t="s">
        <v>518</v>
      </c>
      <c r="D918" s="37">
        <v>25</v>
      </c>
      <c r="E918" s="112"/>
      <c r="F918" s="344">
        <f t="shared" ref="F918:F919" si="69">ROUND(D918*E918,2)</f>
        <v>0</v>
      </c>
    </row>
    <row r="919" spans="1:6" x14ac:dyDescent="0.2">
      <c r="A919" s="68" t="s">
        <v>152</v>
      </c>
      <c r="B919" s="80" t="s">
        <v>1311</v>
      </c>
      <c r="C919" s="36" t="s">
        <v>227</v>
      </c>
      <c r="D919" s="37">
        <v>26</v>
      </c>
      <c r="E919" s="112"/>
      <c r="F919" s="344">
        <f t="shared" si="69"/>
        <v>0</v>
      </c>
    </row>
    <row r="920" spans="1:6" x14ac:dyDescent="0.2">
      <c r="A920" s="68"/>
      <c r="B920" s="80"/>
      <c r="C920" s="36"/>
      <c r="D920" s="37"/>
      <c r="E920" s="38"/>
      <c r="F920" s="344"/>
    </row>
    <row r="921" spans="1:6" ht="339" customHeight="1" x14ac:dyDescent="0.2">
      <c r="A921" s="68" t="s">
        <v>2030</v>
      </c>
      <c r="B921" s="80" t="s">
        <v>2031</v>
      </c>
      <c r="C921" s="36"/>
      <c r="D921" s="37"/>
      <c r="E921" s="38"/>
      <c r="F921" s="344"/>
    </row>
    <row r="922" spans="1:6" ht="102" x14ac:dyDescent="0.2">
      <c r="A922" s="68"/>
      <c r="B922" s="300" t="s">
        <v>2032</v>
      </c>
      <c r="C922" s="36"/>
      <c r="D922" s="37"/>
      <c r="E922" s="38"/>
      <c r="F922" s="344"/>
    </row>
    <row r="923" spans="1:6" x14ac:dyDescent="0.2">
      <c r="A923" s="68" t="s">
        <v>149</v>
      </c>
      <c r="B923" s="80" t="s">
        <v>2029</v>
      </c>
      <c r="C923" s="36" t="s">
        <v>518</v>
      </c>
      <c r="D923" s="37">
        <v>147</v>
      </c>
      <c r="E923" s="112"/>
      <c r="F923" s="344">
        <f t="shared" ref="F923:F924" si="70">ROUND(D923*E923,2)</f>
        <v>0</v>
      </c>
    </row>
    <row r="924" spans="1:6" ht="13.5" thickBot="1" x14ac:dyDescent="0.25">
      <c r="A924" s="68" t="s">
        <v>152</v>
      </c>
      <c r="B924" s="80" t="s">
        <v>1311</v>
      </c>
      <c r="C924" s="36" t="s">
        <v>227</v>
      </c>
      <c r="D924" s="37">
        <v>143</v>
      </c>
      <c r="E924" s="112"/>
      <c r="F924" s="344">
        <f t="shared" si="70"/>
        <v>0</v>
      </c>
    </row>
    <row r="925" spans="1:6" ht="14.25" thickTop="1" thickBot="1" x14ac:dyDescent="0.25">
      <c r="A925" s="220"/>
      <c r="B925" s="228" t="s">
        <v>852</v>
      </c>
      <c r="C925" s="221"/>
      <c r="D925" s="222"/>
      <c r="E925" s="194"/>
      <c r="F925" s="346">
        <f>SUM(F892:F924)</f>
        <v>0</v>
      </c>
    </row>
    <row r="926" spans="1:6" s="177" customFormat="1" ht="13.5" thickTop="1" x14ac:dyDescent="0.2">
      <c r="A926" s="268"/>
      <c r="B926" s="269"/>
      <c r="C926" s="270"/>
      <c r="D926" s="271"/>
      <c r="E926" s="206"/>
      <c r="F926" s="355"/>
    </row>
    <row r="927" spans="1:6" x14ac:dyDescent="0.2">
      <c r="A927" s="68"/>
      <c r="B927" s="272"/>
      <c r="C927" s="36"/>
      <c r="D927" s="37"/>
      <c r="E927" s="38"/>
      <c r="F927" s="356"/>
    </row>
    <row r="928" spans="1:6" x14ac:dyDescent="0.2">
      <c r="A928" s="256" t="s">
        <v>2033</v>
      </c>
      <c r="B928" s="266" t="s">
        <v>2034</v>
      </c>
      <c r="C928" s="258"/>
      <c r="D928" s="259"/>
      <c r="E928" s="203"/>
      <c r="F928" s="353"/>
    </row>
    <row r="929" spans="1:6" x14ac:dyDescent="0.2">
      <c r="A929" s="68"/>
      <c r="B929" s="272"/>
      <c r="C929" s="36"/>
      <c r="D929" s="37"/>
      <c r="E929" s="38"/>
      <c r="F929" s="356"/>
    </row>
    <row r="930" spans="1:6" ht="114.75" x14ac:dyDescent="0.2">
      <c r="A930" s="68" t="s">
        <v>2035</v>
      </c>
      <c r="B930" s="44" t="s">
        <v>2036</v>
      </c>
      <c r="C930" s="36"/>
      <c r="D930" s="37"/>
      <c r="E930" s="38"/>
      <c r="F930" s="356"/>
    </row>
    <row r="931" spans="1:6" x14ac:dyDescent="0.2">
      <c r="A931" s="68" t="s">
        <v>149</v>
      </c>
      <c r="B931" s="275" t="s">
        <v>2037</v>
      </c>
      <c r="C931" s="36" t="s">
        <v>116</v>
      </c>
      <c r="D931" s="37">
        <v>1</v>
      </c>
      <c r="E931" s="112"/>
      <c r="F931" s="344">
        <f t="shared" ref="F931:F934" si="71">ROUND(D931*E931,2)</f>
        <v>0</v>
      </c>
    </row>
    <row r="932" spans="1:6" x14ac:dyDescent="0.2">
      <c r="A932" s="68" t="s">
        <v>152</v>
      </c>
      <c r="B932" s="275" t="s">
        <v>2038</v>
      </c>
      <c r="C932" s="36" t="s">
        <v>116</v>
      </c>
      <c r="D932" s="37">
        <v>1</v>
      </c>
      <c r="E932" s="112"/>
      <c r="F932" s="344">
        <f t="shared" si="71"/>
        <v>0</v>
      </c>
    </row>
    <row r="933" spans="1:6" x14ac:dyDescent="0.2">
      <c r="A933" s="68" t="s">
        <v>235</v>
      </c>
      <c r="B933" s="275" t="s">
        <v>2039</v>
      </c>
      <c r="C933" s="36" t="s">
        <v>116</v>
      </c>
      <c r="D933" s="37">
        <v>2</v>
      </c>
      <c r="E933" s="112"/>
      <c r="F933" s="344">
        <f t="shared" si="71"/>
        <v>0</v>
      </c>
    </row>
    <row r="934" spans="1:6" x14ac:dyDescent="0.2">
      <c r="A934" s="68" t="s">
        <v>271</v>
      </c>
      <c r="B934" s="275" t="s">
        <v>2040</v>
      </c>
      <c r="C934" s="36" t="s">
        <v>227</v>
      </c>
      <c r="D934" s="37">
        <v>11</v>
      </c>
      <c r="E934" s="112"/>
      <c r="F934" s="344">
        <f t="shared" si="71"/>
        <v>0</v>
      </c>
    </row>
    <row r="935" spans="1:6" x14ac:dyDescent="0.2">
      <c r="A935" s="68"/>
      <c r="B935" s="272"/>
      <c r="C935" s="36"/>
      <c r="D935" s="37"/>
      <c r="E935" s="38"/>
      <c r="F935" s="356"/>
    </row>
    <row r="936" spans="1:6" ht="117" customHeight="1" x14ac:dyDescent="0.2">
      <c r="A936" s="68" t="s">
        <v>2041</v>
      </c>
      <c r="B936" s="80" t="s">
        <v>2042</v>
      </c>
      <c r="C936" s="36"/>
      <c r="D936" s="37"/>
      <c r="E936" s="38"/>
      <c r="F936" s="356"/>
    </row>
    <row r="937" spans="1:6" x14ac:dyDescent="0.2">
      <c r="A937" s="68" t="s">
        <v>149</v>
      </c>
      <c r="B937" s="275" t="s">
        <v>2043</v>
      </c>
      <c r="C937" s="36" t="s">
        <v>116</v>
      </c>
      <c r="D937" s="37">
        <v>1</v>
      </c>
      <c r="E937" s="112"/>
      <c r="F937" s="344">
        <f t="shared" ref="F937:F938" si="72">ROUND(D937*E937,2)</f>
        <v>0</v>
      </c>
    </row>
    <row r="938" spans="1:6" x14ac:dyDescent="0.2">
      <c r="A938" s="68" t="s">
        <v>152</v>
      </c>
      <c r="B938" s="275" t="s">
        <v>2044</v>
      </c>
      <c r="C938" s="36" t="s">
        <v>116</v>
      </c>
      <c r="D938" s="37">
        <v>1</v>
      </c>
      <c r="E938" s="112"/>
      <c r="F938" s="344">
        <f t="shared" si="72"/>
        <v>0</v>
      </c>
    </row>
    <row r="939" spans="1:6" ht="13.5" thickBot="1" x14ac:dyDescent="0.25">
      <c r="A939" s="87"/>
      <c r="B939" s="301"/>
      <c r="C939" s="183"/>
      <c r="D939" s="230"/>
      <c r="E939" s="35"/>
      <c r="F939" s="348"/>
    </row>
    <row r="940" spans="1:6" s="177" customFormat="1" ht="14.25" thickTop="1" thickBot="1" x14ac:dyDescent="0.25">
      <c r="A940" s="261"/>
      <c r="B940" s="277" t="s">
        <v>2034</v>
      </c>
      <c r="C940" s="262"/>
      <c r="D940" s="263"/>
      <c r="E940" s="204"/>
      <c r="F940" s="346">
        <f>SUM(F931:F939)</f>
        <v>0</v>
      </c>
    </row>
    <row r="941" spans="1:6" ht="13.5" thickTop="1" x14ac:dyDescent="0.2"/>
    <row r="943" spans="1:6" x14ac:dyDescent="0.2">
      <c r="E943" s="189"/>
      <c r="F943" s="278"/>
    </row>
    <row r="946" spans="1:6" s="177" customFormat="1" x14ac:dyDescent="0.2">
      <c r="A946" s="189"/>
      <c r="B946" s="190"/>
      <c r="C946" s="191"/>
      <c r="D946" s="192"/>
      <c r="E946" s="193"/>
      <c r="F946" s="193"/>
    </row>
    <row r="960" spans="1:6" x14ac:dyDescent="0.2">
      <c r="A960" s="89"/>
      <c r="B960" s="89"/>
      <c r="C960" s="89"/>
      <c r="D960" s="89"/>
      <c r="E960" s="89"/>
      <c r="F960" s="89"/>
    </row>
    <row r="962" spans="1:13" x14ac:dyDescent="0.2">
      <c r="A962" s="89"/>
      <c r="B962" s="89"/>
      <c r="C962" s="89"/>
      <c r="D962" s="89"/>
      <c r="E962" s="89"/>
      <c r="F962" s="89"/>
    </row>
    <row r="966" spans="1:13" x14ac:dyDescent="0.2">
      <c r="A966" s="89"/>
      <c r="B966" s="89"/>
      <c r="C966" s="89"/>
      <c r="D966" s="89"/>
      <c r="E966" s="89"/>
      <c r="F966" s="89"/>
      <c r="G966" s="278"/>
      <c r="H966" s="278"/>
      <c r="I966" s="279"/>
      <c r="J966" s="191"/>
      <c r="K966" s="192"/>
      <c r="L966" s="193"/>
      <c r="M966" s="280"/>
    </row>
  </sheetData>
  <sheetProtection algorithmName="SHA-512" hashValue="BuUF+TjmnbDR5WwfBsxNjAxCEduuTgflEhAkRDW88JFkrENoixYcAzRTAULHvSLJtY78SgsULiqWLefxE/PaOg==" saltValue="dlopkkMC2IxZ5gklPWyVrg==" spinCount="100000" sheet="1" objects="1" scenarios="1" formatColumns="0" formatRows="0"/>
  <pageMargins left="0.86614173228346458" right="0.39370078740157483" top="1.2204724409448819" bottom="0.98425196850393704" header="0.62992125984251968" footer="0.47244094488188981"/>
  <pageSetup paperSize="9" fitToHeight="0" orientation="portrait" r:id="rId1"/>
  <headerFooter alignWithMargins="0">
    <oddHeader>&amp;LPlan number: NRVB---GO&amp;C &amp;G&amp;R&amp;9A.4 - &amp;P/&amp;N</oddHeader>
    <oddFooter>&amp;L&amp;8File&amp;F&amp;9
&amp;A&amp;C
&amp;R&amp;8Date: March 2023</oddFooter>
  </headerFooter>
  <rowBreaks count="28" manualBreakCount="28">
    <brk id="42" max="5" man="1"/>
    <brk id="59" max="5" man="1"/>
    <brk id="77" max="5" man="1"/>
    <brk id="162" max="5" man="1"/>
    <brk id="170" max="5" man="1"/>
    <brk id="330" max="5" man="1"/>
    <brk id="372" max="5" man="1"/>
    <brk id="378" max="5" man="1"/>
    <brk id="384" max="5" man="1"/>
    <brk id="390" max="5" man="1"/>
    <brk id="396" max="5" man="1"/>
    <brk id="409" max="5" man="1"/>
    <brk id="576" max="5" man="1"/>
    <brk id="583" max="5" man="1"/>
    <brk id="585" max="5" man="1"/>
    <brk id="680" max="5" man="1"/>
    <brk id="700" max="5" man="1"/>
    <brk id="707" max="5" man="1"/>
    <brk id="747" max="5" man="1"/>
    <brk id="770" max="5" man="1"/>
    <brk id="777" max="5" man="1"/>
    <brk id="786" max="5" man="1"/>
    <brk id="795" max="5" man="1"/>
    <brk id="811" max="5" man="1"/>
    <brk id="840" max="5" man="1"/>
    <brk id="854" max="5" man="1"/>
    <brk id="869" max="5" man="1"/>
    <brk id="927"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3:M610"/>
  <sheetViews>
    <sheetView view="pageBreakPreview" topLeftCell="A151" zoomScale="85" zoomScaleNormal="100" zoomScaleSheetLayoutView="85" workbookViewId="0">
      <selection activeCell="E40" sqref="E40"/>
    </sheetView>
  </sheetViews>
  <sheetFormatPr defaultColWidth="20" defaultRowHeight="12.75" x14ac:dyDescent="0.2"/>
  <cols>
    <col min="1" max="1" width="10.42578125" style="189" customWidth="1"/>
    <col min="2" max="2" width="35.42578125" style="190" customWidth="1"/>
    <col min="3" max="3" width="5.42578125" style="191" customWidth="1"/>
    <col min="4" max="4" width="10.140625" style="192" customWidth="1"/>
    <col min="5" max="5" width="12.7109375" style="193" customWidth="1"/>
    <col min="6" max="6" width="15.28515625" style="193" customWidth="1"/>
    <col min="7" max="16384" width="20" style="89"/>
  </cols>
  <sheetData>
    <row r="3" spans="1:6" x14ac:dyDescent="0.2">
      <c r="A3" s="27" t="s">
        <v>2806</v>
      </c>
      <c r="B3" s="122" t="s">
        <v>83</v>
      </c>
      <c r="C3" s="123"/>
      <c r="D3" s="124"/>
      <c r="E3" s="124"/>
      <c r="F3" s="124"/>
    </row>
    <row r="4" spans="1:6" x14ac:dyDescent="0.2">
      <c r="A4" s="125"/>
      <c r="B4" s="125"/>
      <c r="C4" s="126"/>
      <c r="D4" s="123"/>
      <c r="E4" s="124"/>
      <c r="F4" s="124"/>
    </row>
    <row r="5" spans="1:6" x14ac:dyDescent="0.2">
      <c r="A5" s="121" t="s">
        <v>84</v>
      </c>
      <c r="B5" s="122" t="s">
        <v>85</v>
      </c>
      <c r="C5" s="123"/>
      <c r="D5" s="124"/>
      <c r="E5" s="124"/>
      <c r="F5" s="124"/>
    </row>
    <row r="6" spans="1:6" x14ac:dyDescent="0.2">
      <c r="A6" s="125"/>
      <c r="B6" s="125"/>
      <c r="C6" s="126"/>
      <c r="D6" s="123"/>
      <c r="E6" s="124"/>
      <c r="F6" s="124"/>
    </row>
    <row r="7" spans="1:6" ht="15.75" x14ac:dyDescent="0.2">
      <c r="A7" s="127" t="s">
        <v>86</v>
      </c>
      <c r="B7" s="128" t="s">
        <v>87</v>
      </c>
      <c r="C7" s="129"/>
      <c r="D7" s="123"/>
      <c r="E7" s="124"/>
      <c r="F7" s="124"/>
    </row>
    <row r="8" spans="1:6" x14ac:dyDescent="0.2">
      <c r="A8" s="121"/>
      <c r="B8" s="129"/>
      <c r="C8" s="129"/>
      <c r="D8" s="123"/>
      <c r="E8" s="124"/>
      <c r="F8" s="124"/>
    </row>
    <row r="9" spans="1:6" ht="20.25" x14ac:dyDescent="0.2">
      <c r="A9" s="130" t="s">
        <v>88</v>
      </c>
      <c r="B9" s="130"/>
      <c r="C9" s="130"/>
      <c r="D9" s="130"/>
      <c r="E9" s="130"/>
      <c r="F9" s="130"/>
    </row>
    <row r="10" spans="1:6" x14ac:dyDescent="0.2">
      <c r="A10" s="131"/>
      <c r="B10" s="132"/>
      <c r="C10" s="133"/>
      <c r="D10" s="123"/>
      <c r="E10" s="124"/>
      <c r="F10" s="124"/>
    </row>
    <row r="11" spans="1:6" ht="25.5" x14ac:dyDescent="0.2">
      <c r="A11" s="134" t="s">
        <v>858</v>
      </c>
      <c r="B11" s="135" t="s">
        <v>859</v>
      </c>
      <c r="C11" s="133"/>
      <c r="D11" s="123"/>
      <c r="E11" s="124"/>
      <c r="F11" s="124"/>
    </row>
    <row r="12" spans="1:6" x14ac:dyDescent="0.2">
      <c r="A12" s="134"/>
      <c r="B12" s="135"/>
      <c r="C12" s="133"/>
      <c r="D12" s="123"/>
      <c r="E12" s="124"/>
      <c r="F12" s="124"/>
    </row>
    <row r="13" spans="1:6" x14ac:dyDescent="0.2">
      <c r="A13" s="134"/>
      <c r="B13" s="136" t="s">
        <v>106</v>
      </c>
      <c r="C13" s="133"/>
      <c r="D13" s="123"/>
      <c r="E13" s="124"/>
      <c r="F13" s="124"/>
    </row>
    <row r="14" spans="1:6" x14ac:dyDescent="0.2">
      <c r="A14" s="121" t="s">
        <v>860</v>
      </c>
      <c r="B14" s="129" t="s">
        <v>329</v>
      </c>
      <c r="C14" s="129"/>
      <c r="D14" s="123"/>
      <c r="E14" s="124"/>
      <c r="F14" s="332">
        <f>F65</f>
        <v>0</v>
      </c>
    </row>
    <row r="15" spans="1:6" x14ac:dyDescent="0.2">
      <c r="A15" s="121" t="s">
        <v>861</v>
      </c>
      <c r="B15" s="129" t="s">
        <v>862</v>
      </c>
      <c r="C15" s="129"/>
      <c r="D15" s="123"/>
      <c r="E15" s="124"/>
      <c r="F15" s="332">
        <f>F95</f>
        <v>0</v>
      </c>
    </row>
    <row r="16" spans="1:6" x14ac:dyDescent="0.2">
      <c r="A16" s="121" t="s">
        <v>863</v>
      </c>
      <c r="B16" s="129" t="s">
        <v>160</v>
      </c>
      <c r="C16" s="129"/>
      <c r="D16" s="332"/>
      <c r="E16" s="124"/>
      <c r="F16" s="332">
        <f>F151</f>
        <v>0</v>
      </c>
    </row>
    <row r="17" spans="1:6" x14ac:dyDescent="0.2">
      <c r="A17" s="121" t="s">
        <v>864</v>
      </c>
      <c r="B17" s="129" t="s">
        <v>162</v>
      </c>
      <c r="C17" s="129"/>
      <c r="D17" s="332"/>
      <c r="E17" s="124"/>
      <c r="F17" s="332">
        <f>F204</f>
        <v>0</v>
      </c>
    </row>
    <row r="18" spans="1:6" x14ac:dyDescent="0.2">
      <c r="A18" s="209" t="s">
        <v>865</v>
      </c>
      <c r="B18" s="210" t="s">
        <v>164</v>
      </c>
      <c r="C18" s="210"/>
      <c r="D18" s="333"/>
      <c r="E18" s="212"/>
      <c r="F18" s="333">
        <f>F284</f>
        <v>0</v>
      </c>
    </row>
    <row r="19" spans="1:6" x14ac:dyDescent="0.2">
      <c r="A19" s="209" t="s">
        <v>866</v>
      </c>
      <c r="B19" s="210" t="s">
        <v>334</v>
      </c>
      <c r="C19" s="210"/>
      <c r="D19" s="333"/>
      <c r="E19" s="212"/>
      <c r="F19" s="333"/>
    </row>
    <row r="20" spans="1:6" x14ac:dyDescent="0.2">
      <c r="A20" s="209" t="s">
        <v>867</v>
      </c>
      <c r="B20" s="210" t="s">
        <v>868</v>
      </c>
      <c r="C20" s="210"/>
      <c r="D20" s="333"/>
      <c r="E20" s="212"/>
      <c r="F20" s="333">
        <f>F305</f>
        <v>0</v>
      </c>
    </row>
    <row r="21" spans="1:6" x14ac:dyDescent="0.2">
      <c r="A21" s="137"/>
      <c r="B21" s="138" t="s">
        <v>95</v>
      </c>
      <c r="C21" s="138"/>
      <c r="D21" s="334"/>
      <c r="E21" s="140"/>
      <c r="F21" s="334">
        <f>SUM(F14:F20)</f>
        <v>0</v>
      </c>
    </row>
    <row r="22" spans="1:6" x14ac:dyDescent="0.2">
      <c r="A22" s="141"/>
      <c r="B22" s="142" t="s">
        <v>335</v>
      </c>
      <c r="C22" s="143">
        <v>0.05</v>
      </c>
      <c r="D22" s="144"/>
      <c r="E22" s="145"/>
      <c r="F22" s="335">
        <f>ROUND(C22*F21,2)</f>
        <v>0</v>
      </c>
    </row>
    <row r="23" spans="1:6" x14ac:dyDescent="0.2">
      <c r="A23" s="121"/>
      <c r="B23" s="129" t="s">
        <v>165</v>
      </c>
      <c r="C23" s="129"/>
      <c r="D23" s="123"/>
      <c r="E23" s="124"/>
      <c r="F23" s="342">
        <f>SUM(F21:F22)</f>
        <v>0</v>
      </c>
    </row>
    <row r="24" spans="1:6" x14ac:dyDescent="0.2">
      <c r="A24" s="121"/>
      <c r="B24" s="129"/>
      <c r="C24" s="129"/>
      <c r="D24" s="332"/>
      <c r="E24" s="124"/>
      <c r="F24" s="124"/>
    </row>
    <row r="25" spans="1:6" x14ac:dyDescent="0.2">
      <c r="A25" s="213"/>
      <c r="B25" s="151" t="s">
        <v>166</v>
      </c>
      <c r="C25" s="129"/>
      <c r="D25" s="123"/>
      <c r="E25" s="124"/>
      <c r="F25" s="124"/>
    </row>
    <row r="26" spans="1:6" x14ac:dyDescent="0.2">
      <c r="A26" s="121" t="s">
        <v>869</v>
      </c>
      <c r="B26" s="215" t="s">
        <v>337</v>
      </c>
      <c r="C26" s="129"/>
      <c r="D26" s="123"/>
      <c r="E26" s="124"/>
      <c r="F26" s="332">
        <f>F351</f>
        <v>0</v>
      </c>
    </row>
    <row r="27" spans="1:6" x14ac:dyDescent="0.2">
      <c r="A27" s="121" t="s">
        <v>870</v>
      </c>
      <c r="B27" s="129" t="s">
        <v>871</v>
      </c>
      <c r="C27" s="129"/>
      <c r="D27" s="123"/>
      <c r="E27" s="124"/>
      <c r="F27" s="332">
        <f>F391</f>
        <v>0</v>
      </c>
    </row>
    <row r="28" spans="1:6" x14ac:dyDescent="0.2">
      <c r="A28" s="121" t="s">
        <v>872</v>
      </c>
      <c r="B28" s="129" t="s">
        <v>341</v>
      </c>
      <c r="C28" s="129"/>
      <c r="D28" s="123"/>
      <c r="E28" s="124"/>
      <c r="F28" s="332">
        <f>F448</f>
        <v>0</v>
      </c>
    </row>
    <row r="29" spans="1:6" x14ac:dyDescent="0.2">
      <c r="A29" s="121" t="s">
        <v>873</v>
      </c>
      <c r="B29" s="129" t="s">
        <v>168</v>
      </c>
      <c r="C29" s="129"/>
      <c r="D29" s="123"/>
      <c r="E29" s="124"/>
      <c r="F29" s="332">
        <f>F465</f>
        <v>0</v>
      </c>
    </row>
    <row r="30" spans="1:6" x14ac:dyDescent="0.2">
      <c r="A30" s="121" t="s">
        <v>874</v>
      </c>
      <c r="B30" s="129" t="s">
        <v>344</v>
      </c>
      <c r="C30" s="129"/>
      <c r="D30" s="123"/>
      <c r="E30" s="124"/>
      <c r="F30" s="332">
        <f>F503</f>
        <v>0</v>
      </c>
    </row>
    <row r="31" spans="1:6" ht="25.5" x14ac:dyDescent="0.2">
      <c r="A31" s="121" t="s">
        <v>875</v>
      </c>
      <c r="B31" s="215" t="s">
        <v>876</v>
      </c>
      <c r="C31" s="129"/>
      <c r="D31" s="123"/>
      <c r="E31" s="124"/>
      <c r="F31" s="332">
        <f>F527</f>
        <v>0</v>
      </c>
    </row>
    <row r="32" spans="1:6" x14ac:dyDescent="0.2">
      <c r="A32" s="121" t="s">
        <v>877</v>
      </c>
      <c r="B32" s="129" t="s">
        <v>346</v>
      </c>
      <c r="C32" s="129"/>
      <c r="D32" s="123"/>
      <c r="E32" s="124"/>
      <c r="F32" s="332">
        <f>F545</f>
        <v>0</v>
      </c>
    </row>
    <row r="33" spans="1:6" x14ac:dyDescent="0.2">
      <c r="A33" s="121" t="s">
        <v>878</v>
      </c>
      <c r="B33" s="129" t="s">
        <v>348</v>
      </c>
      <c r="C33" s="129"/>
      <c r="D33" s="123"/>
      <c r="E33" s="124"/>
      <c r="F33" s="332">
        <f>F582</f>
        <v>0</v>
      </c>
    </row>
    <row r="34" spans="1:6" x14ac:dyDescent="0.2">
      <c r="A34" s="137"/>
      <c r="B34" s="138" t="s">
        <v>95</v>
      </c>
      <c r="C34" s="138"/>
      <c r="D34" s="139"/>
      <c r="E34" s="140"/>
      <c r="F34" s="334">
        <f>SUM(F26:F33)</f>
        <v>0</v>
      </c>
    </row>
    <row r="35" spans="1:6" x14ac:dyDescent="0.2">
      <c r="A35" s="141"/>
      <c r="B35" s="142" t="s">
        <v>335</v>
      </c>
      <c r="C35" s="143">
        <v>0.05</v>
      </c>
      <c r="D35" s="144"/>
      <c r="E35" s="145"/>
      <c r="F35" s="335">
        <f>ROUND(F34*C35,2)</f>
        <v>0</v>
      </c>
    </row>
    <row r="36" spans="1:6" ht="13.5" thickBot="1" x14ac:dyDescent="0.25">
      <c r="A36" s="121"/>
      <c r="B36" s="129" t="s">
        <v>169</v>
      </c>
      <c r="C36" s="129"/>
      <c r="D36" s="123"/>
      <c r="E36" s="124"/>
      <c r="F36" s="342">
        <f>SUM(F34:F35)</f>
        <v>0</v>
      </c>
    </row>
    <row r="37" spans="1:6" ht="14.25" thickTop="1" thickBot="1" x14ac:dyDescent="0.25">
      <c r="A37" s="147" t="s">
        <v>97</v>
      </c>
      <c r="B37" s="148"/>
      <c r="C37" s="148"/>
      <c r="D37" s="149"/>
      <c r="E37" s="150"/>
      <c r="F37" s="150">
        <f>F23+F36</f>
        <v>0</v>
      </c>
    </row>
    <row r="38" spans="1:6" ht="13.5" thickTop="1" x14ac:dyDescent="0.2">
      <c r="A38" s="121"/>
      <c r="B38" s="151" t="s">
        <v>98</v>
      </c>
      <c r="C38" s="152"/>
      <c r="D38" s="123"/>
      <c r="E38" s="124"/>
      <c r="F38" s="124"/>
    </row>
    <row r="39" spans="1:6" x14ac:dyDescent="0.2">
      <c r="A39" s="153"/>
      <c r="B39" s="151"/>
      <c r="C39" s="151"/>
      <c r="D39" s="154"/>
      <c r="E39" s="146"/>
      <c r="F39" s="146"/>
    </row>
    <row r="40" spans="1:6" x14ac:dyDescent="0.2">
      <c r="A40" s="155"/>
      <c r="B40" s="156"/>
      <c r="C40" s="157"/>
      <c r="D40" s="158"/>
      <c r="E40" s="159"/>
      <c r="F40" s="159"/>
    </row>
    <row r="41" spans="1:6" x14ac:dyDescent="0.2">
      <c r="A41" s="160" t="s">
        <v>99</v>
      </c>
      <c r="B41" s="161" t="s">
        <v>100</v>
      </c>
      <c r="C41" s="161" t="s">
        <v>101</v>
      </c>
      <c r="D41" s="162" t="s">
        <v>102</v>
      </c>
      <c r="E41" s="163" t="s">
        <v>103</v>
      </c>
      <c r="F41" s="163" t="s">
        <v>104</v>
      </c>
    </row>
    <row r="42" spans="1:6" x14ac:dyDescent="0.2">
      <c r="A42" s="86"/>
      <c r="B42" s="164"/>
      <c r="C42" s="39"/>
      <c r="D42" s="165"/>
      <c r="E42" s="115"/>
      <c r="F42" s="325"/>
    </row>
    <row r="43" spans="1:6" x14ac:dyDescent="0.2">
      <c r="A43" s="68"/>
      <c r="B43" s="41"/>
      <c r="C43" s="36"/>
      <c r="D43" s="82"/>
      <c r="E43" s="83"/>
      <c r="F43" s="326"/>
    </row>
    <row r="44" spans="1:6" ht="51" x14ac:dyDescent="0.2">
      <c r="A44" s="166"/>
      <c r="B44" s="167" t="s">
        <v>105</v>
      </c>
      <c r="C44" s="168"/>
      <c r="D44" s="116"/>
      <c r="E44" s="116"/>
      <c r="F44" s="327"/>
    </row>
    <row r="45" spans="1:6" x14ac:dyDescent="0.2">
      <c r="A45" s="166"/>
      <c r="B45" s="167"/>
      <c r="C45" s="168"/>
      <c r="D45" s="116"/>
      <c r="E45" s="116"/>
      <c r="F45" s="327"/>
    </row>
    <row r="46" spans="1:6" x14ac:dyDescent="0.2">
      <c r="A46" s="169"/>
      <c r="B46" s="167" t="s">
        <v>106</v>
      </c>
      <c r="C46" s="168"/>
      <c r="D46" s="116"/>
      <c r="E46" s="116"/>
      <c r="F46" s="327"/>
    </row>
    <row r="47" spans="1:6" x14ac:dyDescent="0.2">
      <c r="A47" s="68"/>
      <c r="B47" s="170"/>
      <c r="C47" s="36"/>
      <c r="D47" s="82"/>
      <c r="E47" s="83"/>
      <c r="F47" s="326"/>
    </row>
    <row r="48" spans="1:6" x14ac:dyDescent="0.2">
      <c r="A48" s="171" t="s">
        <v>879</v>
      </c>
      <c r="B48" s="46" t="s">
        <v>353</v>
      </c>
      <c r="C48" s="36"/>
      <c r="D48" s="82"/>
      <c r="E48" s="83"/>
      <c r="F48" s="326"/>
    </row>
    <row r="49" spans="1:6" ht="215.25" customHeight="1" x14ac:dyDescent="0.2">
      <c r="A49" s="68"/>
      <c r="B49" s="58" t="s">
        <v>354</v>
      </c>
      <c r="C49" s="36"/>
      <c r="D49" s="82"/>
      <c r="E49" s="83"/>
      <c r="F49" s="326"/>
    </row>
    <row r="50" spans="1:6" ht="141" customHeight="1" x14ac:dyDescent="0.2">
      <c r="A50" s="68"/>
      <c r="B50" s="58" t="s">
        <v>880</v>
      </c>
      <c r="C50" s="36"/>
      <c r="D50" s="82"/>
      <c r="E50" s="83"/>
      <c r="F50" s="326"/>
    </row>
    <row r="51" spans="1:6" x14ac:dyDescent="0.2">
      <c r="A51" s="68"/>
      <c r="B51" s="58"/>
      <c r="C51" s="36"/>
      <c r="D51" s="82"/>
      <c r="E51" s="83"/>
      <c r="F51" s="326"/>
    </row>
    <row r="52" spans="1:6" x14ac:dyDescent="0.2">
      <c r="A52" s="68"/>
      <c r="B52" s="43"/>
      <c r="C52" s="36"/>
      <c r="D52" s="82"/>
      <c r="E52" s="83"/>
      <c r="F52" s="326"/>
    </row>
    <row r="53" spans="1:6" ht="102" x14ac:dyDescent="0.2">
      <c r="A53" s="68" t="s">
        <v>881</v>
      </c>
      <c r="B53" s="43" t="s">
        <v>882</v>
      </c>
      <c r="C53" s="36" t="s">
        <v>516</v>
      </c>
      <c r="D53" s="82">
        <v>492</v>
      </c>
      <c r="E53" s="114"/>
      <c r="F53" s="326">
        <f>ROUND(D53*E53,2)</f>
        <v>0</v>
      </c>
    </row>
    <row r="54" spans="1:6" x14ac:dyDescent="0.2">
      <c r="A54" s="68"/>
      <c r="B54" s="43"/>
      <c r="C54" s="36"/>
      <c r="D54" s="82"/>
      <c r="E54" s="83"/>
      <c r="F54" s="326"/>
    </row>
    <row r="55" spans="1:6" ht="41.25" x14ac:dyDescent="0.2">
      <c r="A55" s="68" t="s">
        <v>883</v>
      </c>
      <c r="B55" s="43" t="s">
        <v>884</v>
      </c>
      <c r="C55" s="36" t="s">
        <v>518</v>
      </c>
      <c r="D55" s="82">
        <v>756</v>
      </c>
      <c r="E55" s="114"/>
      <c r="F55" s="326">
        <f>ROUND(D55*E55,2)</f>
        <v>0</v>
      </c>
    </row>
    <row r="56" spans="1:6" x14ac:dyDescent="0.2">
      <c r="A56" s="68"/>
      <c r="B56" s="43"/>
      <c r="C56" s="36"/>
      <c r="D56" s="82"/>
      <c r="E56" s="83"/>
      <c r="F56" s="326"/>
    </row>
    <row r="57" spans="1:6" ht="178.5" x14ac:dyDescent="0.2">
      <c r="A57" s="68" t="s">
        <v>885</v>
      </c>
      <c r="B57" s="43" t="s">
        <v>886</v>
      </c>
      <c r="C57" s="36" t="s">
        <v>516</v>
      </c>
      <c r="D57" s="82">
        <v>363</v>
      </c>
      <c r="E57" s="114"/>
      <c r="F57" s="326">
        <f>ROUND(D57*E57,2)</f>
        <v>0</v>
      </c>
    </row>
    <row r="58" spans="1:6" x14ac:dyDescent="0.2">
      <c r="A58" s="68"/>
      <c r="B58" s="43"/>
      <c r="C58" s="36"/>
      <c r="D58" s="82"/>
      <c r="E58" s="83"/>
      <c r="F58" s="326"/>
    </row>
    <row r="59" spans="1:6" ht="79.5" x14ac:dyDescent="0.2">
      <c r="A59" s="68" t="s">
        <v>887</v>
      </c>
      <c r="B59" s="43" t="s">
        <v>888</v>
      </c>
      <c r="C59" s="36" t="s">
        <v>518</v>
      </c>
      <c r="D59" s="82">
        <v>589</v>
      </c>
      <c r="E59" s="114"/>
      <c r="F59" s="326">
        <f>ROUND(D59*E59,2)</f>
        <v>0</v>
      </c>
    </row>
    <row r="60" spans="1:6" x14ac:dyDescent="0.2">
      <c r="A60" s="68"/>
      <c r="B60" s="43"/>
      <c r="C60" s="36"/>
      <c r="D60" s="82"/>
      <c r="E60" s="83"/>
      <c r="F60" s="326"/>
    </row>
    <row r="61" spans="1:6" ht="92.25" x14ac:dyDescent="0.2">
      <c r="A61" s="68" t="s">
        <v>889</v>
      </c>
      <c r="B61" s="43" t="s">
        <v>890</v>
      </c>
      <c r="C61" s="36" t="s">
        <v>516</v>
      </c>
      <c r="D61" s="82">
        <v>165</v>
      </c>
      <c r="E61" s="114"/>
      <c r="F61" s="326">
        <f>ROUND(D61*E61,2)</f>
        <v>0</v>
      </c>
    </row>
    <row r="62" spans="1:6" x14ac:dyDescent="0.2">
      <c r="A62" s="68"/>
      <c r="B62" s="43"/>
      <c r="C62" s="36"/>
      <c r="D62" s="82"/>
      <c r="E62" s="83"/>
      <c r="F62" s="326"/>
    </row>
    <row r="63" spans="1:6" ht="25.5" x14ac:dyDescent="0.2">
      <c r="A63" s="68" t="s">
        <v>891</v>
      </c>
      <c r="B63" s="43" t="s">
        <v>187</v>
      </c>
      <c r="C63" s="36" t="s">
        <v>516</v>
      </c>
      <c r="D63" s="82">
        <v>856</v>
      </c>
      <c r="E63" s="114"/>
      <c r="F63" s="326">
        <f>ROUND(D63*E63,2)</f>
        <v>0</v>
      </c>
    </row>
    <row r="64" spans="1:6" ht="13.5" thickBot="1" x14ac:dyDescent="0.25">
      <c r="A64" s="87"/>
      <c r="B64" s="49"/>
      <c r="C64" s="183"/>
      <c r="D64" s="184"/>
      <c r="E64" s="119"/>
      <c r="F64" s="330"/>
    </row>
    <row r="65" spans="1:6" ht="14.25" thickTop="1" thickBot="1" x14ac:dyDescent="0.25">
      <c r="A65" s="73"/>
      <c r="B65" s="302" t="s">
        <v>190</v>
      </c>
      <c r="C65" s="175"/>
      <c r="D65" s="176"/>
      <c r="E65" s="117"/>
      <c r="F65" s="328">
        <f>SUM(F53:F64)</f>
        <v>0</v>
      </c>
    </row>
    <row r="66" spans="1:6" ht="13.5" thickTop="1" x14ac:dyDescent="0.2">
      <c r="A66" s="91"/>
      <c r="B66" s="223"/>
      <c r="C66" s="224"/>
      <c r="D66" s="306"/>
      <c r="E66" s="305"/>
      <c r="F66" s="358"/>
    </row>
    <row r="67" spans="1:6" x14ac:dyDescent="0.2">
      <c r="A67" s="171" t="s">
        <v>892</v>
      </c>
      <c r="B67" s="46" t="s">
        <v>893</v>
      </c>
      <c r="C67" s="36"/>
      <c r="D67" s="82"/>
      <c r="E67" s="83"/>
      <c r="F67" s="326"/>
    </row>
    <row r="68" spans="1:6" ht="63.75" x14ac:dyDescent="0.2">
      <c r="A68" s="68"/>
      <c r="B68" s="167" t="s">
        <v>894</v>
      </c>
      <c r="C68" s="36"/>
      <c r="D68" s="82"/>
      <c r="E68" s="83"/>
      <c r="F68" s="326"/>
    </row>
    <row r="69" spans="1:6" ht="38.25" x14ac:dyDescent="0.2">
      <c r="A69" s="68"/>
      <c r="B69" s="172" t="s">
        <v>895</v>
      </c>
      <c r="C69" s="36"/>
      <c r="D69" s="82"/>
      <c r="E69" s="83"/>
      <c r="F69" s="326"/>
    </row>
    <row r="70" spans="1:6" ht="51" x14ac:dyDescent="0.2">
      <c r="A70" s="68"/>
      <c r="B70" s="172" t="s">
        <v>896</v>
      </c>
      <c r="C70" s="36"/>
      <c r="D70" s="82"/>
      <c r="E70" s="83"/>
      <c r="F70" s="326"/>
    </row>
    <row r="71" spans="1:6" ht="76.5" x14ac:dyDescent="0.2">
      <c r="A71" s="68"/>
      <c r="B71" s="167" t="s">
        <v>897</v>
      </c>
      <c r="C71" s="36"/>
      <c r="D71" s="82"/>
      <c r="E71" s="83"/>
      <c r="F71" s="326"/>
    </row>
    <row r="72" spans="1:6" ht="114.75" x14ac:dyDescent="0.2">
      <c r="A72" s="68"/>
      <c r="B72" s="172" t="s">
        <v>898</v>
      </c>
      <c r="C72" s="36"/>
      <c r="D72" s="82"/>
      <c r="E72" s="83"/>
      <c r="F72" s="326"/>
    </row>
    <row r="73" spans="1:6" ht="76.5" x14ac:dyDescent="0.2">
      <c r="A73" s="68"/>
      <c r="B73" s="172" t="s">
        <v>899</v>
      </c>
      <c r="C73" s="36"/>
      <c r="D73" s="82"/>
      <c r="E73" s="83"/>
      <c r="F73" s="326"/>
    </row>
    <row r="74" spans="1:6" ht="51" x14ac:dyDescent="0.2">
      <c r="A74" s="68"/>
      <c r="B74" s="46" t="s">
        <v>900</v>
      </c>
      <c r="C74" s="36"/>
      <c r="D74" s="82"/>
      <c r="E74" s="83"/>
      <c r="F74" s="326"/>
    </row>
    <row r="75" spans="1:6" x14ac:dyDescent="0.2">
      <c r="A75" s="68"/>
      <c r="B75" s="46"/>
      <c r="C75" s="36"/>
      <c r="D75" s="82"/>
      <c r="E75" s="83"/>
      <c r="F75" s="326"/>
    </row>
    <row r="76" spans="1:6" ht="89.25" x14ac:dyDescent="0.2">
      <c r="A76" s="68" t="s">
        <v>901</v>
      </c>
      <c r="B76" s="43" t="s">
        <v>902</v>
      </c>
      <c r="C76" s="36" t="s">
        <v>227</v>
      </c>
      <c r="D76" s="82">
        <v>18</v>
      </c>
      <c r="E76" s="114"/>
      <c r="F76" s="326">
        <f>ROUND(D76*E76,2)</f>
        <v>0</v>
      </c>
    </row>
    <row r="77" spans="1:6" x14ac:dyDescent="0.2">
      <c r="A77" s="68"/>
      <c r="B77" s="46"/>
      <c r="C77" s="36"/>
      <c r="D77" s="82"/>
      <c r="E77" s="83"/>
      <c r="F77" s="326"/>
    </row>
    <row r="78" spans="1:6" ht="89.25" x14ac:dyDescent="0.2">
      <c r="A78" s="68" t="s">
        <v>903</v>
      </c>
      <c r="B78" s="43" t="s">
        <v>904</v>
      </c>
      <c r="C78" s="36" t="s">
        <v>227</v>
      </c>
      <c r="D78" s="82">
        <v>20</v>
      </c>
      <c r="E78" s="114"/>
      <c r="F78" s="326">
        <f>ROUND(D78*E78,2)</f>
        <v>0</v>
      </c>
    </row>
    <row r="79" spans="1:6" x14ac:dyDescent="0.2">
      <c r="A79" s="68"/>
      <c r="B79" s="43"/>
      <c r="C79" s="36"/>
      <c r="D79" s="82"/>
      <c r="E79" s="83"/>
      <c r="F79" s="326"/>
    </row>
    <row r="80" spans="1:6" ht="63.75" x14ac:dyDescent="0.2">
      <c r="A80" s="68" t="s">
        <v>905</v>
      </c>
      <c r="B80" s="63" t="s">
        <v>906</v>
      </c>
      <c r="C80" s="36"/>
      <c r="D80" s="82"/>
      <c r="E80" s="83"/>
      <c r="F80" s="326"/>
    </row>
    <row r="81" spans="1:6" ht="51" x14ac:dyDescent="0.2">
      <c r="A81" s="68" t="s">
        <v>149</v>
      </c>
      <c r="B81" s="63" t="s">
        <v>907</v>
      </c>
      <c r="C81" s="36" t="s">
        <v>518</v>
      </c>
      <c r="D81" s="82">
        <v>110</v>
      </c>
      <c r="E81" s="114"/>
      <c r="F81" s="326">
        <f t="shared" ref="F81:F82" si="0">ROUND(D81*E81,2)</f>
        <v>0</v>
      </c>
    </row>
    <row r="82" spans="1:6" x14ac:dyDescent="0.2">
      <c r="A82" s="68" t="s">
        <v>152</v>
      </c>
      <c r="B82" s="43" t="s">
        <v>908</v>
      </c>
      <c r="C82" s="36" t="s">
        <v>227</v>
      </c>
      <c r="D82" s="82">
        <v>17</v>
      </c>
      <c r="E82" s="114"/>
      <c r="F82" s="326">
        <f t="shared" si="0"/>
        <v>0</v>
      </c>
    </row>
    <row r="83" spans="1:6" x14ac:dyDescent="0.2">
      <c r="A83" s="68"/>
      <c r="B83" s="43"/>
      <c r="C83" s="36"/>
      <c r="D83" s="82"/>
      <c r="E83" s="83"/>
      <c r="F83" s="326"/>
    </row>
    <row r="84" spans="1:6" ht="38.25" x14ac:dyDescent="0.2">
      <c r="A84" s="68" t="s">
        <v>909</v>
      </c>
      <c r="B84" s="63" t="s">
        <v>910</v>
      </c>
      <c r="C84" s="36"/>
      <c r="D84" s="82"/>
      <c r="E84" s="83"/>
      <c r="F84" s="326"/>
    </row>
    <row r="85" spans="1:6" ht="38.25" x14ac:dyDescent="0.2">
      <c r="A85" s="68" t="s">
        <v>149</v>
      </c>
      <c r="B85" s="63" t="s">
        <v>911</v>
      </c>
      <c r="C85" s="36" t="s">
        <v>518</v>
      </c>
      <c r="D85" s="82">
        <v>92</v>
      </c>
      <c r="E85" s="114"/>
      <c r="F85" s="326">
        <f t="shared" ref="F85:F86" si="1">ROUND(D85*E85,2)</f>
        <v>0</v>
      </c>
    </row>
    <row r="86" spans="1:6" ht="89.25" x14ac:dyDescent="0.2">
      <c r="A86" s="68" t="s">
        <v>152</v>
      </c>
      <c r="B86" s="43" t="s">
        <v>912</v>
      </c>
      <c r="C86" s="36" t="s">
        <v>518</v>
      </c>
      <c r="D86" s="82">
        <v>23</v>
      </c>
      <c r="E86" s="114"/>
      <c r="F86" s="326">
        <f t="shared" si="1"/>
        <v>0</v>
      </c>
    </row>
    <row r="87" spans="1:6" x14ac:dyDescent="0.2">
      <c r="A87" s="68"/>
      <c r="B87" s="46"/>
      <c r="C87" s="36"/>
      <c r="D87" s="82"/>
      <c r="E87" s="83"/>
      <c r="F87" s="326"/>
    </row>
    <row r="88" spans="1:6" ht="102" x14ac:dyDescent="0.2">
      <c r="A88" s="68" t="s">
        <v>913</v>
      </c>
      <c r="B88" s="43" t="s">
        <v>914</v>
      </c>
      <c r="C88" s="36" t="s">
        <v>518</v>
      </c>
      <c r="D88" s="82">
        <v>27</v>
      </c>
      <c r="E88" s="114"/>
      <c r="F88" s="326">
        <f>ROUND(D88*E88,2)</f>
        <v>0</v>
      </c>
    </row>
    <row r="89" spans="1:6" x14ac:dyDescent="0.2">
      <c r="A89" s="68"/>
      <c r="B89" s="46"/>
      <c r="C89" s="36"/>
      <c r="D89" s="82"/>
      <c r="E89" s="83"/>
      <c r="F89" s="326"/>
    </row>
    <row r="90" spans="1:6" ht="127.5" x14ac:dyDescent="0.2">
      <c r="A90" s="68" t="s">
        <v>915</v>
      </c>
      <c r="B90" s="43" t="s">
        <v>916</v>
      </c>
      <c r="C90" s="36" t="s">
        <v>518</v>
      </c>
      <c r="D90" s="82">
        <v>26</v>
      </c>
      <c r="E90" s="114"/>
      <c r="F90" s="326">
        <f>ROUND(D90*E90,2)</f>
        <v>0</v>
      </c>
    </row>
    <row r="91" spans="1:6" x14ac:dyDescent="0.2">
      <c r="A91" s="68"/>
      <c r="B91" s="46"/>
      <c r="C91" s="36"/>
      <c r="D91" s="82"/>
      <c r="E91" s="83"/>
      <c r="F91" s="326"/>
    </row>
    <row r="92" spans="1:6" ht="51" x14ac:dyDescent="0.2">
      <c r="A92" s="68" t="s">
        <v>917</v>
      </c>
      <c r="B92" s="43" t="s">
        <v>918</v>
      </c>
      <c r="C92" s="36" t="s">
        <v>518</v>
      </c>
      <c r="D92" s="82">
        <v>28</v>
      </c>
      <c r="E92" s="114"/>
      <c r="F92" s="326">
        <f>ROUND(D92*E92,2)</f>
        <v>0</v>
      </c>
    </row>
    <row r="93" spans="1:6" x14ac:dyDescent="0.2">
      <c r="A93" s="68"/>
      <c r="B93" s="46"/>
      <c r="C93" s="36"/>
      <c r="D93" s="82"/>
      <c r="E93" s="83"/>
      <c r="F93" s="326"/>
    </row>
    <row r="94" spans="1:6" ht="51.75" thickBot="1" x14ac:dyDescent="0.25">
      <c r="A94" s="87" t="s">
        <v>919</v>
      </c>
      <c r="B94" s="49" t="s">
        <v>920</v>
      </c>
      <c r="C94" s="183" t="s">
        <v>116</v>
      </c>
      <c r="D94" s="184">
        <v>1</v>
      </c>
      <c r="E94" s="307"/>
      <c r="F94" s="326">
        <f>ROUND(D94*E94,2)</f>
        <v>0</v>
      </c>
    </row>
    <row r="95" spans="1:6" ht="14.25" thickTop="1" thickBot="1" x14ac:dyDescent="0.25">
      <c r="A95" s="73"/>
      <c r="B95" s="302" t="s">
        <v>921</v>
      </c>
      <c r="C95" s="175"/>
      <c r="D95" s="176"/>
      <c r="E95" s="117"/>
      <c r="F95" s="328">
        <f>SUM(F76:F94)</f>
        <v>0</v>
      </c>
    </row>
    <row r="96" spans="1:6" ht="13.5" thickTop="1" x14ac:dyDescent="0.2">
      <c r="A96" s="91"/>
      <c r="B96" s="223"/>
      <c r="C96" s="224"/>
      <c r="D96" s="306"/>
      <c r="E96" s="305"/>
      <c r="F96" s="358"/>
    </row>
    <row r="97" spans="1:6" x14ac:dyDescent="0.2">
      <c r="A97" s="68"/>
      <c r="B97" s="46"/>
      <c r="C97" s="36"/>
      <c r="D97" s="82"/>
      <c r="E97" s="83"/>
      <c r="F97" s="326"/>
    </row>
    <row r="98" spans="1:6" x14ac:dyDescent="0.2">
      <c r="A98" s="171" t="s">
        <v>922</v>
      </c>
      <c r="B98" s="46" t="s">
        <v>192</v>
      </c>
      <c r="C98" s="36"/>
      <c r="D98" s="82"/>
      <c r="E98" s="83"/>
      <c r="F98" s="326"/>
    </row>
    <row r="99" spans="1:6" ht="76.5" x14ac:dyDescent="0.2">
      <c r="A99" s="171"/>
      <c r="B99" s="167" t="s">
        <v>923</v>
      </c>
      <c r="C99" s="36"/>
      <c r="D99" s="82"/>
      <c r="E99" s="83"/>
      <c r="F99" s="326"/>
    </row>
    <row r="100" spans="1:6" ht="51" x14ac:dyDescent="0.2">
      <c r="A100" s="171"/>
      <c r="B100" s="172" t="s">
        <v>110</v>
      </c>
      <c r="C100" s="36"/>
      <c r="D100" s="82"/>
      <c r="E100" s="83"/>
      <c r="F100" s="326"/>
    </row>
    <row r="101" spans="1:6" ht="51" x14ac:dyDescent="0.2">
      <c r="A101" s="68"/>
      <c r="B101" s="226" t="s">
        <v>363</v>
      </c>
      <c r="C101" s="36"/>
      <c r="D101" s="82"/>
      <c r="E101" s="83"/>
      <c r="F101" s="326"/>
    </row>
    <row r="102" spans="1:6" ht="409.5" x14ac:dyDescent="0.2">
      <c r="A102" s="68"/>
      <c r="B102" s="227" t="s">
        <v>364</v>
      </c>
      <c r="C102" s="36"/>
      <c r="D102" s="82"/>
      <c r="E102" s="83"/>
      <c r="F102" s="326"/>
    </row>
    <row r="103" spans="1:6" ht="114.75" x14ac:dyDescent="0.2">
      <c r="A103" s="68"/>
      <c r="B103" s="172" t="s">
        <v>924</v>
      </c>
      <c r="C103" s="36"/>
      <c r="D103" s="82"/>
      <c r="E103" s="83"/>
      <c r="F103" s="326"/>
    </row>
    <row r="104" spans="1:6" ht="63.75" x14ac:dyDescent="0.2">
      <c r="A104" s="68"/>
      <c r="B104" s="172" t="s">
        <v>365</v>
      </c>
      <c r="C104" s="36"/>
      <c r="D104" s="82"/>
      <c r="E104" s="83"/>
      <c r="F104" s="326"/>
    </row>
    <row r="105" spans="1:6" x14ac:dyDescent="0.2">
      <c r="A105" s="68"/>
      <c r="B105" s="172"/>
      <c r="C105" s="36"/>
      <c r="D105" s="82"/>
      <c r="E105" s="83"/>
      <c r="F105" s="326"/>
    </row>
    <row r="106" spans="1:6" ht="302.25" customHeight="1" x14ac:dyDescent="0.2">
      <c r="A106" s="68" t="s">
        <v>925</v>
      </c>
      <c r="B106" s="173" t="s">
        <v>926</v>
      </c>
      <c r="C106" s="36"/>
      <c r="D106" s="82"/>
      <c r="E106" s="83"/>
      <c r="F106" s="326"/>
    </row>
    <row r="107" spans="1:6" x14ac:dyDescent="0.2">
      <c r="A107" s="68" t="s">
        <v>149</v>
      </c>
      <c r="B107" s="54" t="s">
        <v>198</v>
      </c>
      <c r="C107" s="36" t="s">
        <v>199</v>
      </c>
      <c r="D107" s="82">
        <v>10300</v>
      </c>
      <c r="E107" s="114"/>
      <c r="F107" s="326">
        <f t="shared" ref="F107:F110" si="2">ROUND(D107*E107,2)</f>
        <v>0</v>
      </c>
    </row>
    <row r="108" spans="1:6" x14ac:dyDescent="0.2">
      <c r="A108" s="68" t="s">
        <v>152</v>
      </c>
      <c r="B108" s="54" t="s">
        <v>200</v>
      </c>
      <c r="C108" s="36" t="s">
        <v>199</v>
      </c>
      <c r="D108" s="82">
        <v>262000</v>
      </c>
      <c r="E108" s="114"/>
      <c r="F108" s="326">
        <f t="shared" si="2"/>
        <v>0</v>
      </c>
    </row>
    <row r="109" spans="1:6" x14ac:dyDescent="0.2">
      <c r="A109" s="68" t="s">
        <v>235</v>
      </c>
      <c r="B109" s="54" t="s">
        <v>927</v>
      </c>
      <c r="C109" s="36" t="s">
        <v>199</v>
      </c>
      <c r="D109" s="82">
        <v>1900</v>
      </c>
      <c r="E109" s="114"/>
      <c r="F109" s="326">
        <f t="shared" si="2"/>
        <v>0</v>
      </c>
    </row>
    <row r="110" spans="1:6" x14ac:dyDescent="0.2">
      <c r="A110" s="68" t="s">
        <v>271</v>
      </c>
      <c r="B110" s="54" t="s">
        <v>928</v>
      </c>
      <c r="C110" s="36" t="s">
        <v>199</v>
      </c>
      <c r="D110" s="82">
        <v>1500</v>
      </c>
      <c r="E110" s="114"/>
      <c r="F110" s="326">
        <f t="shared" si="2"/>
        <v>0</v>
      </c>
    </row>
    <row r="111" spans="1:6" x14ac:dyDescent="0.2">
      <c r="A111" s="68"/>
      <c r="B111" s="173"/>
      <c r="C111" s="36"/>
      <c r="D111" s="82"/>
      <c r="E111" s="83"/>
      <c r="F111" s="326"/>
    </row>
    <row r="112" spans="1:6" ht="409.5" x14ac:dyDescent="0.2">
      <c r="A112" s="68" t="s">
        <v>929</v>
      </c>
      <c r="B112" s="43" t="s">
        <v>930</v>
      </c>
      <c r="C112" s="36" t="s">
        <v>199</v>
      </c>
      <c r="D112" s="82">
        <v>275700</v>
      </c>
      <c r="E112" s="114"/>
      <c r="F112" s="326">
        <f>ROUND(D112*E112,2)</f>
        <v>0</v>
      </c>
    </row>
    <row r="113" spans="1:6" x14ac:dyDescent="0.2">
      <c r="A113" s="68"/>
      <c r="B113" s="43"/>
      <c r="C113" s="36"/>
      <c r="D113" s="82"/>
      <c r="E113" s="83"/>
      <c r="F113" s="326"/>
    </row>
    <row r="114" spans="1:6" ht="103.5" x14ac:dyDescent="0.2">
      <c r="A114" s="68" t="s">
        <v>931</v>
      </c>
      <c r="B114" s="43" t="s">
        <v>932</v>
      </c>
      <c r="C114" s="36" t="s">
        <v>516</v>
      </c>
      <c r="D114" s="82">
        <v>157</v>
      </c>
      <c r="E114" s="114"/>
      <c r="F114" s="326">
        <f>ROUND(D114*E114,2)</f>
        <v>0</v>
      </c>
    </row>
    <row r="115" spans="1:6" x14ac:dyDescent="0.2">
      <c r="A115" s="68"/>
      <c r="B115" s="63"/>
      <c r="C115" s="36"/>
      <c r="D115" s="82"/>
      <c r="E115" s="83"/>
      <c r="F115" s="326"/>
    </row>
    <row r="116" spans="1:6" ht="154.5" x14ac:dyDescent="0.2">
      <c r="A116" s="68" t="s">
        <v>933</v>
      </c>
      <c r="B116" s="43" t="s">
        <v>934</v>
      </c>
      <c r="C116" s="36" t="s">
        <v>516</v>
      </c>
      <c r="D116" s="82">
        <v>188</v>
      </c>
      <c r="E116" s="114"/>
      <c r="F116" s="326">
        <f>ROUND(D116*E116,2)</f>
        <v>0</v>
      </c>
    </row>
    <row r="117" spans="1:6" x14ac:dyDescent="0.2">
      <c r="A117" s="68"/>
      <c r="B117" s="63"/>
      <c r="C117" s="36"/>
      <c r="D117" s="82"/>
      <c r="E117" s="83"/>
      <c r="F117" s="326"/>
    </row>
    <row r="118" spans="1:6" ht="106.5" customHeight="1" x14ac:dyDescent="0.2">
      <c r="A118" s="68" t="s">
        <v>935</v>
      </c>
      <c r="B118" s="43" t="s">
        <v>936</v>
      </c>
      <c r="C118" s="36" t="s">
        <v>516</v>
      </c>
      <c r="D118" s="82">
        <v>0.5</v>
      </c>
      <c r="E118" s="114"/>
      <c r="F118" s="326">
        <f>ROUND(D118*E118,2)</f>
        <v>0</v>
      </c>
    </row>
    <row r="119" spans="1:6" x14ac:dyDescent="0.2">
      <c r="A119" s="68"/>
      <c r="B119" s="63"/>
      <c r="C119" s="36"/>
      <c r="D119" s="82"/>
      <c r="E119" s="83"/>
      <c r="F119" s="326"/>
    </row>
    <row r="120" spans="1:6" ht="129" x14ac:dyDescent="0.2">
      <c r="A120" s="68" t="s">
        <v>937</v>
      </c>
      <c r="B120" s="43" t="s">
        <v>938</v>
      </c>
      <c r="C120" s="36" t="s">
        <v>516</v>
      </c>
      <c r="D120" s="82">
        <v>553</v>
      </c>
      <c r="E120" s="114"/>
      <c r="F120" s="326">
        <f>ROUND(D120*E120,2)</f>
        <v>0</v>
      </c>
    </row>
    <row r="121" spans="1:6" x14ac:dyDescent="0.2">
      <c r="A121" s="68"/>
      <c r="B121" s="43"/>
      <c r="C121" s="36"/>
      <c r="D121" s="82"/>
      <c r="E121" s="83"/>
      <c r="F121" s="326"/>
    </row>
    <row r="122" spans="1:6" ht="103.5" x14ac:dyDescent="0.2">
      <c r="A122" s="68" t="s">
        <v>939</v>
      </c>
      <c r="B122" s="43" t="s">
        <v>940</v>
      </c>
      <c r="C122" s="36" t="s">
        <v>516</v>
      </c>
      <c r="D122" s="82">
        <v>0.5</v>
      </c>
      <c r="E122" s="114"/>
      <c r="F122" s="326">
        <f>ROUND(D122*E122,2)</f>
        <v>0</v>
      </c>
    </row>
    <row r="123" spans="1:6" x14ac:dyDescent="0.2">
      <c r="A123" s="68"/>
      <c r="B123" s="43"/>
      <c r="C123" s="36"/>
      <c r="D123" s="82"/>
      <c r="E123" s="83"/>
      <c r="F123" s="326"/>
    </row>
    <row r="124" spans="1:6" ht="78" x14ac:dyDescent="0.2">
      <c r="A124" s="68" t="s">
        <v>941</v>
      </c>
      <c r="B124" s="43" t="s">
        <v>942</v>
      </c>
      <c r="C124" s="36" t="s">
        <v>516</v>
      </c>
      <c r="D124" s="82">
        <v>600</v>
      </c>
      <c r="E124" s="114"/>
      <c r="F124" s="326">
        <f>ROUND(D124*E124,2)</f>
        <v>0</v>
      </c>
    </row>
    <row r="125" spans="1:6" x14ac:dyDescent="0.2">
      <c r="A125" s="68"/>
      <c r="B125" s="43"/>
      <c r="C125" s="36"/>
      <c r="D125" s="82"/>
      <c r="E125" s="83"/>
      <c r="F125" s="326"/>
    </row>
    <row r="126" spans="1:6" ht="78" x14ac:dyDescent="0.2">
      <c r="A126" s="68" t="s">
        <v>943</v>
      </c>
      <c r="B126" s="43" t="s">
        <v>944</v>
      </c>
      <c r="C126" s="36" t="s">
        <v>516</v>
      </c>
      <c r="D126" s="82">
        <v>10</v>
      </c>
      <c r="E126" s="114"/>
      <c r="F126" s="326">
        <f>ROUND(D126*E126,2)</f>
        <v>0</v>
      </c>
    </row>
    <row r="127" spans="1:6" x14ac:dyDescent="0.2">
      <c r="A127" s="68"/>
      <c r="B127" s="43"/>
      <c r="C127" s="36"/>
      <c r="D127" s="82"/>
      <c r="E127" s="83"/>
      <c r="F127" s="326"/>
    </row>
    <row r="128" spans="1:6" ht="103.5" x14ac:dyDescent="0.2">
      <c r="A128" s="68" t="s">
        <v>945</v>
      </c>
      <c r="B128" s="43" t="s">
        <v>946</v>
      </c>
      <c r="C128" s="36" t="s">
        <v>516</v>
      </c>
      <c r="D128" s="82">
        <v>41</v>
      </c>
      <c r="E128" s="114"/>
      <c r="F128" s="326">
        <f>ROUND(D128*E128,2)</f>
        <v>0</v>
      </c>
    </row>
    <row r="129" spans="1:6" x14ac:dyDescent="0.2">
      <c r="A129" s="68"/>
      <c r="B129" s="43"/>
      <c r="C129" s="36"/>
      <c r="D129" s="82"/>
      <c r="E129" s="83"/>
      <c r="F129" s="326"/>
    </row>
    <row r="130" spans="1:6" ht="180" x14ac:dyDescent="0.2">
      <c r="A130" s="68" t="s">
        <v>947</v>
      </c>
      <c r="B130" s="43" t="s">
        <v>948</v>
      </c>
      <c r="C130" s="36" t="s">
        <v>516</v>
      </c>
      <c r="D130" s="82">
        <v>378</v>
      </c>
      <c r="E130" s="114"/>
      <c r="F130" s="326">
        <f>ROUND(D130*E130,2)</f>
        <v>0</v>
      </c>
    </row>
    <row r="131" spans="1:6" x14ac:dyDescent="0.2">
      <c r="A131" s="68"/>
      <c r="B131" s="43"/>
      <c r="C131" s="36"/>
      <c r="D131" s="82"/>
      <c r="E131" s="83"/>
      <c r="F131" s="326"/>
    </row>
    <row r="132" spans="1:6" ht="38.25" x14ac:dyDescent="0.2">
      <c r="A132" s="68" t="s">
        <v>949</v>
      </c>
      <c r="B132" s="43" t="s">
        <v>950</v>
      </c>
      <c r="C132" s="36"/>
      <c r="D132" s="82"/>
      <c r="E132" s="83"/>
      <c r="F132" s="326"/>
    </row>
    <row r="133" spans="1:6" ht="229.5" x14ac:dyDescent="0.2">
      <c r="A133" s="68" t="s">
        <v>149</v>
      </c>
      <c r="B133" s="43" t="s">
        <v>951</v>
      </c>
      <c r="C133" s="36" t="s">
        <v>227</v>
      </c>
      <c r="D133" s="82">
        <v>181</v>
      </c>
      <c r="E133" s="114"/>
      <c r="F133" s="326">
        <f t="shared" ref="F133:F134" si="3">ROUND(D133*E133,2)</f>
        <v>0</v>
      </c>
    </row>
    <row r="134" spans="1:6" ht="201" customHeight="1" x14ac:dyDescent="0.2">
      <c r="A134" s="68" t="s">
        <v>152</v>
      </c>
      <c r="B134" s="43" t="s">
        <v>952</v>
      </c>
      <c r="C134" s="36" t="s">
        <v>227</v>
      </c>
      <c r="D134" s="82">
        <v>46</v>
      </c>
      <c r="E134" s="114"/>
      <c r="F134" s="326">
        <f t="shared" si="3"/>
        <v>0</v>
      </c>
    </row>
    <row r="135" spans="1:6" x14ac:dyDescent="0.2">
      <c r="A135" s="68"/>
      <c r="B135" s="43"/>
      <c r="C135" s="36"/>
      <c r="D135" s="82"/>
      <c r="E135" s="83"/>
      <c r="F135" s="326"/>
    </row>
    <row r="136" spans="1:6" x14ac:dyDescent="0.2">
      <c r="A136" s="68" t="s">
        <v>953</v>
      </c>
      <c r="B136" s="43" t="s">
        <v>954</v>
      </c>
      <c r="C136" s="36"/>
      <c r="D136" s="82"/>
      <c r="E136" s="83"/>
      <c r="F136" s="326"/>
    </row>
    <row r="137" spans="1:6" ht="191.25" x14ac:dyDescent="0.2">
      <c r="A137" s="68"/>
      <c r="B137" s="43" t="s">
        <v>955</v>
      </c>
      <c r="C137" s="36"/>
      <c r="D137" s="82"/>
      <c r="E137" s="83"/>
      <c r="F137" s="326"/>
    </row>
    <row r="138" spans="1:6" ht="165.75" x14ac:dyDescent="0.2">
      <c r="A138" s="68"/>
      <c r="B138" s="43" t="s">
        <v>956</v>
      </c>
      <c r="C138" s="36"/>
      <c r="D138" s="82"/>
      <c r="E138" s="83"/>
      <c r="F138" s="326"/>
    </row>
    <row r="139" spans="1:6" ht="153" x14ac:dyDescent="0.2">
      <c r="A139" s="68"/>
      <c r="B139" s="43" t="s">
        <v>957</v>
      </c>
      <c r="C139" s="36"/>
      <c r="D139" s="82"/>
      <c r="E139" s="83"/>
      <c r="F139" s="326"/>
    </row>
    <row r="140" spans="1:6" ht="89.25" x14ac:dyDescent="0.2">
      <c r="A140" s="68" t="s">
        <v>958</v>
      </c>
      <c r="B140" s="43" t="s">
        <v>959</v>
      </c>
      <c r="C140" s="36" t="s">
        <v>227</v>
      </c>
      <c r="D140" s="82">
        <v>14.7</v>
      </c>
      <c r="E140" s="114"/>
      <c r="F140" s="326">
        <f>ROUND(D140*E140,2)</f>
        <v>0</v>
      </c>
    </row>
    <row r="141" spans="1:6" x14ac:dyDescent="0.2">
      <c r="A141" s="68" t="s">
        <v>152</v>
      </c>
      <c r="B141" s="43" t="s">
        <v>960</v>
      </c>
      <c r="C141" s="36"/>
      <c r="D141" s="82"/>
      <c r="E141" s="83"/>
      <c r="F141" s="326"/>
    </row>
    <row r="142" spans="1:6" x14ac:dyDescent="0.2">
      <c r="A142" s="68" t="s">
        <v>961</v>
      </c>
      <c r="B142" s="43" t="s">
        <v>962</v>
      </c>
      <c r="C142" s="36" t="s">
        <v>227</v>
      </c>
      <c r="D142" s="82">
        <v>50</v>
      </c>
      <c r="E142" s="114"/>
      <c r="F142" s="326">
        <f t="shared" ref="F142:F143" si="4">ROUND(D142*E142,2)</f>
        <v>0</v>
      </c>
    </row>
    <row r="143" spans="1:6" x14ac:dyDescent="0.2">
      <c r="A143" s="68" t="s">
        <v>963</v>
      </c>
      <c r="B143" s="43" t="s">
        <v>964</v>
      </c>
      <c r="C143" s="36" t="s">
        <v>227</v>
      </c>
      <c r="D143" s="82">
        <v>270</v>
      </c>
      <c r="E143" s="114"/>
      <c r="F143" s="326">
        <f t="shared" si="4"/>
        <v>0</v>
      </c>
    </row>
    <row r="144" spans="1:6" x14ac:dyDescent="0.2">
      <c r="A144" s="68" t="s">
        <v>235</v>
      </c>
      <c r="B144" s="43" t="s">
        <v>965</v>
      </c>
      <c r="C144" s="36"/>
      <c r="D144" s="82"/>
      <c r="E144" s="83"/>
      <c r="F144" s="326"/>
    </row>
    <row r="145" spans="1:6" x14ac:dyDescent="0.2">
      <c r="A145" s="68" t="s">
        <v>966</v>
      </c>
      <c r="B145" s="43" t="s">
        <v>962</v>
      </c>
      <c r="C145" s="36" t="s">
        <v>227</v>
      </c>
      <c r="D145" s="82">
        <v>35</v>
      </c>
      <c r="E145" s="114"/>
      <c r="F145" s="326">
        <f t="shared" ref="F145:F148" si="5">ROUND(D145*E145,2)</f>
        <v>0</v>
      </c>
    </row>
    <row r="146" spans="1:6" x14ac:dyDescent="0.2">
      <c r="A146" s="68" t="s">
        <v>967</v>
      </c>
      <c r="B146" s="43" t="s">
        <v>964</v>
      </c>
      <c r="C146" s="36" t="s">
        <v>227</v>
      </c>
      <c r="D146" s="82">
        <v>120</v>
      </c>
      <c r="E146" s="114"/>
      <c r="F146" s="326">
        <f t="shared" si="5"/>
        <v>0</v>
      </c>
    </row>
    <row r="147" spans="1:6" ht="76.5" x14ac:dyDescent="0.2">
      <c r="A147" s="68" t="s">
        <v>271</v>
      </c>
      <c r="B147" s="43" t="s">
        <v>968</v>
      </c>
      <c r="C147" s="36" t="s">
        <v>227</v>
      </c>
      <c r="D147" s="82">
        <v>8</v>
      </c>
      <c r="E147" s="114"/>
      <c r="F147" s="326">
        <f t="shared" si="5"/>
        <v>0</v>
      </c>
    </row>
    <row r="148" spans="1:6" ht="76.5" x14ac:dyDescent="0.2">
      <c r="A148" s="68" t="s">
        <v>273</v>
      </c>
      <c r="B148" s="43" t="s">
        <v>969</v>
      </c>
      <c r="C148" s="36" t="s">
        <v>227</v>
      </c>
      <c r="D148" s="82">
        <v>30</v>
      </c>
      <c r="E148" s="114"/>
      <c r="F148" s="326">
        <f t="shared" si="5"/>
        <v>0</v>
      </c>
    </row>
    <row r="149" spans="1:6" x14ac:dyDescent="0.2">
      <c r="A149" s="68"/>
      <c r="B149" s="43"/>
      <c r="C149" s="36"/>
      <c r="D149" s="82"/>
      <c r="E149" s="83"/>
      <c r="F149" s="326"/>
    </row>
    <row r="150" spans="1:6" ht="39" thickBot="1" x14ac:dyDescent="0.25">
      <c r="A150" s="86" t="s">
        <v>970</v>
      </c>
      <c r="B150" s="76" t="s">
        <v>971</v>
      </c>
      <c r="C150" s="39" t="s">
        <v>151</v>
      </c>
      <c r="D150" s="165">
        <v>3</v>
      </c>
      <c r="E150" s="114"/>
      <c r="F150" s="326">
        <f>ROUND(D150*E150,2)</f>
        <v>0</v>
      </c>
    </row>
    <row r="151" spans="1:6" s="177" customFormat="1" ht="14.25" thickTop="1" thickBot="1" x14ac:dyDescent="0.25">
      <c r="A151" s="73"/>
      <c r="B151" s="308" t="s">
        <v>219</v>
      </c>
      <c r="C151" s="175"/>
      <c r="D151" s="176"/>
      <c r="E151" s="117"/>
      <c r="F151" s="328">
        <f>SUM(F106:F150)</f>
        <v>0</v>
      </c>
    </row>
    <row r="152" spans="1:6" ht="13.5" thickTop="1" x14ac:dyDescent="0.2">
      <c r="A152" s="91"/>
      <c r="B152" s="309"/>
      <c r="C152" s="224"/>
      <c r="D152" s="306"/>
      <c r="E152" s="305"/>
      <c r="F152" s="358"/>
    </row>
    <row r="153" spans="1:6" x14ac:dyDescent="0.2">
      <c r="A153" s="171" t="s">
        <v>972</v>
      </c>
      <c r="B153" s="46" t="s">
        <v>221</v>
      </c>
      <c r="C153" s="36"/>
      <c r="D153" s="82"/>
      <c r="E153" s="83"/>
      <c r="F153" s="326"/>
    </row>
    <row r="154" spans="1:6" ht="229.5" x14ac:dyDescent="0.2">
      <c r="A154" s="171"/>
      <c r="B154" s="46" t="s">
        <v>973</v>
      </c>
      <c r="C154" s="36"/>
      <c r="D154" s="82"/>
      <c r="E154" s="83"/>
      <c r="F154" s="326"/>
    </row>
    <row r="155" spans="1:6" ht="51" x14ac:dyDescent="0.2">
      <c r="A155" s="68"/>
      <c r="B155" s="226" t="s">
        <v>363</v>
      </c>
      <c r="C155" s="36"/>
      <c r="D155" s="82"/>
      <c r="E155" s="83"/>
      <c r="F155" s="326"/>
    </row>
    <row r="156" spans="1:6" x14ac:dyDescent="0.2">
      <c r="A156" s="68"/>
      <c r="B156" s="226"/>
      <c r="C156" s="36"/>
      <c r="D156" s="82"/>
      <c r="E156" s="83"/>
      <c r="F156" s="326"/>
    </row>
    <row r="157" spans="1:6" ht="63.75" x14ac:dyDescent="0.2">
      <c r="A157" s="68" t="s">
        <v>974</v>
      </c>
      <c r="B157" s="61" t="s">
        <v>975</v>
      </c>
      <c r="C157" s="36"/>
      <c r="D157" s="82"/>
      <c r="E157" s="83"/>
      <c r="F157" s="326"/>
    </row>
    <row r="158" spans="1:6" x14ac:dyDescent="0.2">
      <c r="A158" s="68" t="s">
        <v>149</v>
      </c>
      <c r="B158" s="43" t="s">
        <v>976</v>
      </c>
      <c r="C158" s="36" t="s">
        <v>518</v>
      </c>
      <c r="D158" s="82">
        <v>376</v>
      </c>
      <c r="E158" s="114"/>
      <c r="F158" s="326">
        <f t="shared" ref="F158:F159" si="6">ROUND(D158*E158,2)</f>
        <v>0</v>
      </c>
    </row>
    <row r="159" spans="1:6" x14ac:dyDescent="0.2">
      <c r="A159" s="68" t="s">
        <v>152</v>
      </c>
      <c r="B159" s="43" t="s">
        <v>977</v>
      </c>
      <c r="C159" s="36" t="s">
        <v>518</v>
      </c>
      <c r="D159" s="82">
        <v>181</v>
      </c>
      <c r="E159" s="114"/>
      <c r="F159" s="326">
        <f t="shared" si="6"/>
        <v>0</v>
      </c>
    </row>
    <row r="160" spans="1:6" x14ac:dyDescent="0.2">
      <c r="A160" s="68"/>
      <c r="B160" s="43"/>
      <c r="C160" s="36"/>
      <c r="D160" s="82"/>
      <c r="E160" s="83"/>
      <c r="F160" s="326"/>
    </row>
    <row r="161" spans="1:6" ht="51" x14ac:dyDescent="0.2">
      <c r="A161" s="68" t="s">
        <v>978</v>
      </c>
      <c r="B161" s="61" t="s">
        <v>979</v>
      </c>
      <c r="C161" s="36"/>
      <c r="D161" s="82"/>
      <c r="E161" s="83"/>
      <c r="F161" s="326"/>
    </row>
    <row r="162" spans="1:6" x14ac:dyDescent="0.2">
      <c r="A162" s="68" t="s">
        <v>149</v>
      </c>
      <c r="B162" s="43" t="s">
        <v>980</v>
      </c>
      <c r="C162" s="36" t="s">
        <v>518</v>
      </c>
      <c r="D162" s="82">
        <v>650</v>
      </c>
      <c r="E162" s="114"/>
      <c r="F162" s="326">
        <f t="shared" ref="F162:F163" si="7">ROUND(D162*E162,2)</f>
        <v>0</v>
      </c>
    </row>
    <row r="163" spans="1:6" x14ac:dyDescent="0.2">
      <c r="A163" s="68" t="s">
        <v>152</v>
      </c>
      <c r="B163" s="43" t="s">
        <v>981</v>
      </c>
      <c r="C163" s="36" t="s">
        <v>518</v>
      </c>
      <c r="D163" s="82">
        <v>310</v>
      </c>
      <c r="E163" s="114"/>
      <c r="F163" s="326">
        <f t="shared" si="7"/>
        <v>0</v>
      </c>
    </row>
    <row r="164" spans="1:6" x14ac:dyDescent="0.2">
      <c r="A164" s="68"/>
      <c r="B164" s="43"/>
      <c r="C164" s="36"/>
      <c r="D164" s="82"/>
      <c r="E164" s="83"/>
      <c r="F164" s="326"/>
    </row>
    <row r="165" spans="1:6" ht="165.75" x14ac:dyDescent="0.2">
      <c r="A165" s="68" t="s">
        <v>982</v>
      </c>
      <c r="B165" s="43" t="s">
        <v>983</v>
      </c>
      <c r="C165" s="36" t="s">
        <v>518</v>
      </c>
      <c r="D165" s="82">
        <v>480</v>
      </c>
      <c r="E165" s="114"/>
      <c r="F165" s="326">
        <f>ROUND(D165*E165,2)</f>
        <v>0</v>
      </c>
    </row>
    <row r="166" spans="1:6" x14ac:dyDescent="0.2">
      <c r="A166" s="68"/>
      <c r="B166" s="80"/>
      <c r="C166" s="36"/>
      <c r="D166" s="82"/>
      <c r="E166" s="83"/>
      <c r="F166" s="326"/>
    </row>
    <row r="167" spans="1:6" ht="89.25" x14ac:dyDescent="0.2">
      <c r="A167" s="68" t="s">
        <v>984</v>
      </c>
      <c r="B167" s="80" t="s">
        <v>985</v>
      </c>
      <c r="C167" s="36" t="s">
        <v>518</v>
      </c>
      <c r="D167" s="82">
        <v>65</v>
      </c>
      <c r="E167" s="114"/>
      <c r="F167" s="326">
        <f>ROUND(D167*E167,2)</f>
        <v>0</v>
      </c>
    </row>
    <row r="168" spans="1:6" x14ac:dyDescent="0.2">
      <c r="A168" s="68"/>
      <c r="B168" s="43"/>
      <c r="C168" s="36"/>
      <c r="D168" s="82"/>
      <c r="E168" s="83"/>
      <c r="F168" s="326"/>
    </row>
    <row r="169" spans="1:6" ht="191.25" x14ac:dyDescent="0.2">
      <c r="A169" s="68" t="s">
        <v>986</v>
      </c>
      <c r="B169" s="43" t="s">
        <v>987</v>
      </c>
      <c r="C169" s="36" t="s">
        <v>518</v>
      </c>
      <c r="D169" s="82">
        <v>59</v>
      </c>
      <c r="E169" s="114"/>
      <c r="F169" s="326">
        <f>ROUND(D169*E169,2)</f>
        <v>0</v>
      </c>
    </row>
    <row r="170" spans="1:6" x14ac:dyDescent="0.2">
      <c r="A170" s="68"/>
      <c r="B170" s="43"/>
      <c r="C170" s="36"/>
      <c r="D170" s="82"/>
      <c r="E170" s="83"/>
      <c r="F170" s="326"/>
    </row>
    <row r="171" spans="1:6" ht="76.5" x14ac:dyDescent="0.2">
      <c r="A171" s="68" t="s">
        <v>988</v>
      </c>
      <c r="B171" s="43" t="s">
        <v>989</v>
      </c>
      <c r="C171" s="36" t="s">
        <v>518</v>
      </c>
      <c r="D171" s="82">
        <v>115</v>
      </c>
      <c r="E171" s="114"/>
      <c r="F171" s="326">
        <f>ROUND(D171*E171,2)</f>
        <v>0</v>
      </c>
    </row>
    <row r="172" spans="1:6" x14ac:dyDescent="0.2">
      <c r="A172" s="68"/>
      <c r="B172" s="43"/>
      <c r="C172" s="36"/>
      <c r="D172" s="82"/>
      <c r="E172" s="83"/>
      <c r="F172" s="326"/>
    </row>
    <row r="173" spans="1:6" ht="51" x14ac:dyDescent="0.2">
      <c r="A173" s="68" t="s">
        <v>990</v>
      </c>
      <c r="B173" s="43" t="s">
        <v>991</v>
      </c>
      <c r="C173" s="36"/>
      <c r="D173" s="82"/>
      <c r="E173" s="83"/>
      <c r="F173" s="326"/>
    </row>
    <row r="174" spans="1:6" ht="25.5" x14ac:dyDescent="0.2">
      <c r="A174" s="68"/>
      <c r="B174" s="43" t="s">
        <v>992</v>
      </c>
      <c r="C174" s="36" t="s">
        <v>518</v>
      </c>
      <c r="D174" s="82">
        <v>150</v>
      </c>
      <c r="E174" s="114"/>
      <c r="F174" s="326">
        <f>ROUND(D174*E174,2)</f>
        <v>0</v>
      </c>
    </row>
    <row r="175" spans="1:6" x14ac:dyDescent="0.2">
      <c r="A175" s="68"/>
      <c r="B175" s="43"/>
      <c r="C175" s="36"/>
      <c r="D175" s="82"/>
      <c r="E175" s="83"/>
      <c r="F175" s="326"/>
    </row>
    <row r="176" spans="1:6" ht="51" x14ac:dyDescent="0.2">
      <c r="A176" s="68" t="s">
        <v>993</v>
      </c>
      <c r="B176" s="43" t="s">
        <v>994</v>
      </c>
      <c r="C176" s="36"/>
      <c r="D176" s="82"/>
      <c r="E176" s="83"/>
      <c r="F176" s="326"/>
    </row>
    <row r="177" spans="1:6" ht="242.25" customHeight="1" x14ac:dyDescent="0.2">
      <c r="A177" s="68" t="s">
        <v>995</v>
      </c>
      <c r="B177" s="43" t="s">
        <v>996</v>
      </c>
      <c r="C177" s="36"/>
      <c r="D177" s="82"/>
      <c r="E177" s="83"/>
      <c r="F177" s="326"/>
    </row>
    <row r="178" spans="1:6" ht="230.25" customHeight="1" x14ac:dyDescent="0.2">
      <c r="A178" s="68"/>
      <c r="B178" s="43" t="s">
        <v>997</v>
      </c>
      <c r="C178" s="36" t="s">
        <v>518</v>
      </c>
      <c r="D178" s="82">
        <v>1.4</v>
      </c>
      <c r="E178" s="114"/>
      <c r="F178" s="326">
        <f>ROUND(D178*E178,2)</f>
        <v>0</v>
      </c>
    </row>
    <row r="179" spans="1:6" x14ac:dyDescent="0.2">
      <c r="A179" s="68"/>
      <c r="B179" s="43"/>
      <c r="C179" s="36"/>
      <c r="D179" s="82"/>
      <c r="E179" s="83"/>
      <c r="F179" s="326"/>
    </row>
    <row r="180" spans="1:6" ht="104.25" customHeight="1" x14ac:dyDescent="0.2">
      <c r="A180" s="68" t="s">
        <v>998</v>
      </c>
      <c r="B180" s="43" t="s">
        <v>999</v>
      </c>
      <c r="C180" s="36" t="s">
        <v>518</v>
      </c>
      <c r="D180" s="82">
        <v>28</v>
      </c>
      <c r="E180" s="114"/>
      <c r="F180" s="326">
        <f>ROUND(D180*E180,2)</f>
        <v>0</v>
      </c>
    </row>
    <row r="181" spans="1:6" x14ac:dyDescent="0.2">
      <c r="A181" s="68"/>
      <c r="B181" s="43"/>
      <c r="C181" s="36"/>
      <c r="D181" s="82"/>
      <c r="E181" s="83"/>
      <c r="F181" s="326"/>
    </row>
    <row r="182" spans="1:6" ht="63.75" x14ac:dyDescent="0.2">
      <c r="A182" s="68" t="s">
        <v>1000</v>
      </c>
      <c r="B182" s="43" t="s">
        <v>1001</v>
      </c>
      <c r="C182" s="36" t="s">
        <v>518</v>
      </c>
      <c r="D182" s="82">
        <v>95</v>
      </c>
      <c r="E182" s="114"/>
      <c r="F182" s="326">
        <f>ROUND(D182*E182,2)</f>
        <v>0</v>
      </c>
    </row>
    <row r="183" spans="1:6" x14ac:dyDescent="0.2">
      <c r="A183" s="68"/>
      <c r="B183" s="63"/>
      <c r="C183" s="36"/>
      <c r="D183" s="82"/>
      <c r="E183" s="83"/>
      <c r="F183" s="326"/>
    </row>
    <row r="184" spans="1:6" ht="51" x14ac:dyDescent="0.2">
      <c r="A184" s="68" t="s">
        <v>1002</v>
      </c>
      <c r="B184" s="43" t="s">
        <v>1003</v>
      </c>
      <c r="C184" s="36"/>
      <c r="D184" s="82"/>
      <c r="E184" s="83"/>
      <c r="F184" s="326"/>
    </row>
    <row r="185" spans="1:6" ht="14.25" x14ac:dyDescent="0.2">
      <c r="A185" s="68" t="s">
        <v>149</v>
      </c>
      <c r="B185" s="43" t="s">
        <v>1004</v>
      </c>
      <c r="C185" s="36" t="s">
        <v>116</v>
      </c>
      <c r="D185" s="82">
        <v>1</v>
      </c>
      <c r="E185" s="114"/>
      <c r="F185" s="326">
        <f t="shared" ref="F185:F188" si="8">ROUND(D185*E185,2)</f>
        <v>0</v>
      </c>
    </row>
    <row r="186" spans="1:6" ht="14.25" x14ac:dyDescent="0.2">
      <c r="A186" s="68" t="s">
        <v>152</v>
      </c>
      <c r="B186" s="43" t="s">
        <v>1005</v>
      </c>
      <c r="C186" s="36" t="s">
        <v>116</v>
      </c>
      <c r="D186" s="82">
        <v>5</v>
      </c>
      <c r="E186" s="114"/>
      <c r="F186" s="326">
        <f t="shared" si="8"/>
        <v>0</v>
      </c>
    </row>
    <row r="187" spans="1:6" ht="14.25" x14ac:dyDescent="0.2">
      <c r="A187" s="68" t="s">
        <v>235</v>
      </c>
      <c r="B187" s="43" t="s">
        <v>1006</v>
      </c>
      <c r="C187" s="36" t="s">
        <v>116</v>
      </c>
      <c r="D187" s="82">
        <v>1</v>
      </c>
      <c r="E187" s="114"/>
      <c r="F187" s="326">
        <f t="shared" si="8"/>
        <v>0</v>
      </c>
    </row>
    <row r="188" spans="1:6" ht="14.25" x14ac:dyDescent="0.2">
      <c r="A188" s="68" t="s">
        <v>271</v>
      </c>
      <c r="B188" s="43" t="s">
        <v>1007</v>
      </c>
      <c r="C188" s="36" t="s">
        <v>116</v>
      </c>
      <c r="D188" s="82">
        <v>1</v>
      </c>
      <c r="E188" s="114"/>
      <c r="F188" s="326">
        <f t="shared" si="8"/>
        <v>0</v>
      </c>
    </row>
    <row r="189" spans="1:6" x14ac:dyDescent="0.2">
      <c r="A189" s="68"/>
      <c r="B189" s="43"/>
      <c r="C189" s="36"/>
      <c r="D189" s="82"/>
      <c r="E189" s="83"/>
      <c r="F189" s="326"/>
    </row>
    <row r="190" spans="1:6" ht="76.5" x14ac:dyDescent="0.2">
      <c r="A190" s="68" t="s">
        <v>1008</v>
      </c>
      <c r="B190" s="43" t="s">
        <v>1009</v>
      </c>
      <c r="C190" s="36" t="s">
        <v>518</v>
      </c>
      <c r="D190" s="82">
        <v>606</v>
      </c>
      <c r="E190" s="114"/>
      <c r="F190" s="326">
        <f>ROUND(D190*E190,2)</f>
        <v>0</v>
      </c>
    </row>
    <row r="191" spans="1:6" x14ac:dyDescent="0.2">
      <c r="A191" s="68"/>
      <c r="B191" s="43"/>
      <c r="C191" s="36"/>
      <c r="D191" s="82"/>
      <c r="E191" s="83"/>
      <c r="F191" s="326"/>
    </row>
    <row r="192" spans="1:6" ht="39.75" x14ac:dyDescent="0.2">
      <c r="A192" s="68" t="s">
        <v>1010</v>
      </c>
      <c r="B192" s="63" t="s">
        <v>1011</v>
      </c>
      <c r="C192" s="36" t="s">
        <v>116</v>
      </c>
      <c r="D192" s="82">
        <v>5</v>
      </c>
      <c r="E192" s="114"/>
      <c r="F192" s="326">
        <f>ROUND(D192*E192,2)</f>
        <v>0</v>
      </c>
    </row>
    <row r="193" spans="1:6" x14ac:dyDescent="0.2">
      <c r="A193" s="68"/>
      <c r="B193" s="63"/>
      <c r="C193" s="36"/>
      <c r="D193" s="82"/>
      <c r="E193" s="83"/>
      <c r="F193" s="326"/>
    </row>
    <row r="194" spans="1:6" ht="38.25" x14ac:dyDescent="0.2">
      <c r="A194" s="68" t="s">
        <v>1012</v>
      </c>
      <c r="B194" s="43" t="s">
        <v>246</v>
      </c>
      <c r="C194" s="36" t="s">
        <v>247</v>
      </c>
      <c r="D194" s="82">
        <v>300</v>
      </c>
      <c r="E194" s="114"/>
      <c r="F194" s="326">
        <f>ROUND(D194*E194,2)</f>
        <v>0</v>
      </c>
    </row>
    <row r="195" spans="1:6" x14ac:dyDescent="0.2">
      <c r="A195" s="68"/>
      <c r="B195" s="63"/>
      <c r="C195" s="36"/>
      <c r="D195" s="82"/>
      <c r="E195" s="83"/>
      <c r="F195" s="326"/>
    </row>
    <row r="196" spans="1:6" ht="38.25" x14ac:dyDescent="0.2">
      <c r="A196" s="68" t="s">
        <v>1013</v>
      </c>
      <c r="B196" s="43" t="s">
        <v>249</v>
      </c>
      <c r="C196" s="36" t="s">
        <v>247</v>
      </c>
      <c r="D196" s="82">
        <v>300</v>
      </c>
      <c r="E196" s="114"/>
      <c r="F196" s="326">
        <f>ROUND(D196*E196,2)</f>
        <v>0</v>
      </c>
    </row>
    <row r="197" spans="1:6" x14ac:dyDescent="0.2">
      <c r="A197" s="68"/>
      <c r="B197" s="43"/>
      <c r="C197" s="36"/>
      <c r="D197" s="82"/>
      <c r="E197" s="83"/>
      <c r="F197" s="326"/>
    </row>
    <row r="198" spans="1:6" ht="51" x14ac:dyDescent="0.2">
      <c r="A198" s="68" t="s">
        <v>1014</v>
      </c>
      <c r="B198" s="43" t="s">
        <v>432</v>
      </c>
      <c r="C198" s="36"/>
      <c r="D198" s="82"/>
      <c r="E198" s="83"/>
      <c r="F198" s="326"/>
    </row>
    <row r="199" spans="1:6" x14ac:dyDescent="0.2">
      <c r="A199" s="68" t="s">
        <v>149</v>
      </c>
      <c r="B199" s="43" t="s">
        <v>433</v>
      </c>
      <c r="C199" s="36" t="s">
        <v>434</v>
      </c>
      <c r="D199" s="82">
        <v>1</v>
      </c>
      <c r="E199" s="114"/>
      <c r="F199" s="326">
        <f t="shared" ref="F199:F203" si="9">ROUND(D199*E199,2)</f>
        <v>0</v>
      </c>
    </row>
    <row r="200" spans="1:6" x14ac:dyDescent="0.2">
      <c r="A200" s="68" t="s">
        <v>152</v>
      </c>
      <c r="B200" s="43" t="s">
        <v>1015</v>
      </c>
      <c r="C200" s="36" t="s">
        <v>434</v>
      </c>
      <c r="D200" s="82">
        <v>1</v>
      </c>
      <c r="E200" s="114"/>
      <c r="F200" s="326">
        <f t="shared" si="9"/>
        <v>0</v>
      </c>
    </row>
    <row r="201" spans="1:6" x14ac:dyDescent="0.2">
      <c r="A201" s="68" t="s">
        <v>235</v>
      </c>
      <c r="B201" s="43" t="s">
        <v>436</v>
      </c>
      <c r="C201" s="36" t="s">
        <v>434</v>
      </c>
      <c r="D201" s="82">
        <v>1</v>
      </c>
      <c r="E201" s="114"/>
      <c r="F201" s="326">
        <f t="shared" si="9"/>
        <v>0</v>
      </c>
    </row>
    <row r="202" spans="1:6" x14ac:dyDescent="0.2">
      <c r="A202" s="68" t="s">
        <v>271</v>
      </c>
      <c r="B202" s="43" t="s">
        <v>437</v>
      </c>
      <c r="C202" s="36" t="s">
        <v>434</v>
      </c>
      <c r="D202" s="82">
        <v>1</v>
      </c>
      <c r="E202" s="114"/>
      <c r="F202" s="326">
        <f t="shared" si="9"/>
        <v>0</v>
      </c>
    </row>
    <row r="203" spans="1:6" ht="13.5" thickBot="1" x14ac:dyDescent="0.25">
      <c r="A203" s="87" t="s">
        <v>273</v>
      </c>
      <c r="B203" s="76" t="s">
        <v>1016</v>
      </c>
      <c r="C203" s="39" t="s">
        <v>434</v>
      </c>
      <c r="D203" s="165">
        <v>1</v>
      </c>
      <c r="E203" s="310"/>
      <c r="F203" s="326">
        <f t="shared" si="9"/>
        <v>0</v>
      </c>
    </row>
    <row r="204" spans="1:6" s="177" customFormat="1" ht="14.25" thickTop="1" thickBot="1" x14ac:dyDescent="0.25">
      <c r="A204" s="73"/>
      <c r="B204" s="308" t="s">
        <v>250</v>
      </c>
      <c r="C204" s="175"/>
      <c r="D204" s="176"/>
      <c r="E204" s="117"/>
      <c r="F204" s="328">
        <f>SUM(F157:F203)</f>
        <v>0</v>
      </c>
    </row>
    <row r="205" spans="1:6" ht="13.5" thickTop="1" x14ac:dyDescent="0.2">
      <c r="A205" s="91"/>
      <c r="B205" s="309"/>
      <c r="C205" s="224"/>
      <c r="D205" s="306"/>
      <c r="E205" s="305"/>
      <c r="F205" s="358"/>
    </row>
    <row r="206" spans="1:6" x14ac:dyDescent="0.2">
      <c r="A206" s="68"/>
      <c r="B206" s="63"/>
      <c r="C206" s="36"/>
      <c r="D206" s="82"/>
      <c r="E206" s="83"/>
      <c r="F206" s="326"/>
    </row>
    <row r="207" spans="1:6" ht="25.5" x14ac:dyDescent="0.2">
      <c r="A207" s="171" t="s">
        <v>1017</v>
      </c>
      <c r="B207" s="46" t="s">
        <v>440</v>
      </c>
      <c r="C207" s="36"/>
      <c r="D207" s="82"/>
      <c r="E207" s="83"/>
      <c r="F207" s="326"/>
    </row>
    <row r="208" spans="1:6" ht="51" x14ac:dyDescent="0.2">
      <c r="A208" s="68"/>
      <c r="B208" s="226" t="s">
        <v>363</v>
      </c>
      <c r="C208" s="36"/>
      <c r="D208" s="82"/>
      <c r="E208" s="83"/>
      <c r="F208" s="326"/>
    </row>
    <row r="209" spans="1:6" x14ac:dyDescent="0.2">
      <c r="A209" s="68"/>
      <c r="B209" s="226"/>
      <c r="C209" s="36"/>
      <c r="D209" s="82"/>
      <c r="E209" s="83"/>
      <c r="F209" s="326"/>
    </row>
    <row r="210" spans="1:6" ht="63.75" x14ac:dyDescent="0.2">
      <c r="A210" s="68" t="s">
        <v>1018</v>
      </c>
      <c r="B210" s="43" t="s">
        <v>254</v>
      </c>
      <c r="C210" s="36" t="s">
        <v>518</v>
      </c>
      <c r="D210" s="82">
        <v>20.100000000000001</v>
      </c>
      <c r="E210" s="114"/>
      <c r="F210" s="326">
        <f>ROUND(D210*E210,2)</f>
        <v>0</v>
      </c>
    </row>
    <row r="211" spans="1:6" x14ac:dyDescent="0.2">
      <c r="A211" s="68"/>
      <c r="B211" s="63"/>
      <c r="C211" s="36"/>
      <c r="D211" s="82"/>
      <c r="E211" s="83"/>
      <c r="F211" s="326"/>
    </row>
    <row r="212" spans="1:6" ht="66.75" customHeight="1" x14ac:dyDescent="0.2">
      <c r="A212" s="68" t="s">
        <v>1019</v>
      </c>
      <c r="B212" s="43" t="s">
        <v>1020</v>
      </c>
      <c r="C212" s="36" t="s">
        <v>227</v>
      </c>
      <c r="D212" s="82">
        <v>65</v>
      </c>
      <c r="E212" s="114"/>
      <c r="F212" s="326">
        <f>ROUND(D212*E212,2)</f>
        <v>0</v>
      </c>
    </row>
    <row r="213" spans="1:6" x14ac:dyDescent="0.2">
      <c r="A213" s="68"/>
      <c r="B213" s="63"/>
      <c r="C213" s="36"/>
      <c r="D213" s="82"/>
      <c r="E213" s="83"/>
      <c r="F213" s="326"/>
    </row>
    <row r="214" spans="1:6" ht="63.75" x14ac:dyDescent="0.2">
      <c r="A214" s="68" t="s">
        <v>1021</v>
      </c>
      <c r="B214" s="43" t="s">
        <v>1022</v>
      </c>
      <c r="C214" s="36" t="s">
        <v>518</v>
      </c>
      <c r="D214" s="82">
        <v>130</v>
      </c>
      <c r="E214" s="114"/>
      <c r="F214" s="326">
        <f>ROUND(D214*E214,2)</f>
        <v>0</v>
      </c>
    </row>
    <row r="215" spans="1:6" x14ac:dyDescent="0.2">
      <c r="A215" s="68"/>
      <c r="B215" s="43"/>
      <c r="C215" s="36"/>
      <c r="D215" s="82"/>
      <c r="E215" s="83"/>
      <c r="F215" s="326"/>
    </row>
    <row r="216" spans="1:6" ht="63.75" x14ac:dyDescent="0.2">
      <c r="A216" s="68" t="s">
        <v>1023</v>
      </c>
      <c r="B216" s="43" t="s">
        <v>1024</v>
      </c>
      <c r="C216" s="36" t="s">
        <v>518</v>
      </c>
      <c r="D216" s="82">
        <v>4</v>
      </c>
      <c r="E216" s="114"/>
      <c r="F216" s="326">
        <f>ROUND(D216*E216,2)</f>
        <v>0</v>
      </c>
    </row>
    <row r="217" spans="1:6" x14ac:dyDescent="0.2">
      <c r="A217" s="68"/>
      <c r="B217" s="43"/>
      <c r="C217" s="36"/>
      <c r="D217" s="82"/>
      <c r="E217" s="83"/>
      <c r="F217" s="326"/>
    </row>
    <row r="218" spans="1:6" ht="63.75" x14ac:dyDescent="0.2">
      <c r="A218" s="68" t="s">
        <v>1025</v>
      </c>
      <c r="B218" s="43" t="s">
        <v>1026</v>
      </c>
      <c r="C218" s="36"/>
      <c r="D218" s="82"/>
      <c r="E218" s="83"/>
      <c r="F218" s="326"/>
    </row>
    <row r="219" spans="1:6" ht="25.5" x14ac:dyDescent="0.2">
      <c r="A219" s="68" t="s">
        <v>149</v>
      </c>
      <c r="B219" s="63" t="s">
        <v>1027</v>
      </c>
      <c r="C219" s="36" t="s">
        <v>518</v>
      </c>
      <c r="D219" s="82">
        <v>659</v>
      </c>
      <c r="E219" s="114"/>
      <c r="F219" s="326">
        <f t="shared" ref="F219:F222" si="10">ROUND(D219*E219,2)</f>
        <v>0</v>
      </c>
    </row>
    <row r="220" spans="1:6" ht="25.5" x14ac:dyDescent="0.2">
      <c r="A220" s="68" t="s">
        <v>152</v>
      </c>
      <c r="B220" s="63" t="s">
        <v>1028</v>
      </c>
      <c r="C220" s="36" t="s">
        <v>518</v>
      </c>
      <c r="D220" s="82">
        <v>860</v>
      </c>
      <c r="E220" s="114"/>
      <c r="F220" s="326">
        <f t="shared" si="10"/>
        <v>0</v>
      </c>
    </row>
    <row r="221" spans="1:6" x14ac:dyDescent="0.2">
      <c r="A221" s="68" t="s">
        <v>235</v>
      </c>
      <c r="B221" s="63" t="s">
        <v>1029</v>
      </c>
      <c r="C221" s="36" t="s">
        <v>518</v>
      </c>
      <c r="D221" s="82">
        <v>45</v>
      </c>
      <c r="E221" s="114"/>
      <c r="F221" s="326">
        <f t="shared" si="10"/>
        <v>0</v>
      </c>
    </row>
    <row r="222" spans="1:6" ht="25.5" x14ac:dyDescent="0.2">
      <c r="A222" s="68" t="s">
        <v>271</v>
      </c>
      <c r="B222" s="63" t="s">
        <v>1030</v>
      </c>
      <c r="C222" s="36" t="s">
        <v>518</v>
      </c>
      <c r="D222" s="82">
        <v>98</v>
      </c>
      <c r="E222" s="114"/>
      <c r="F222" s="326">
        <f t="shared" si="10"/>
        <v>0</v>
      </c>
    </row>
    <row r="223" spans="1:6" x14ac:dyDescent="0.2">
      <c r="A223" s="68"/>
      <c r="B223" s="43"/>
      <c r="C223" s="36"/>
      <c r="D223" s="82"/>
      <c r="E223" s="83"/>
      <c r="F223" s="326"/>
    </row>
    <row r="224" spans="1:6" ht="76.5" x14ac:dyDescent="0.2">
      <c r="A224" s="68" t="s">
        <v>1031</v>
      </c>
      <c r="B224" s="43" t="s">
        <v>1032</v>
      </c>
      <c r="C224" s="36"/>
      <c r="D224" s="82"/>
      <c r="E224" s="83"/>
      <c r="F224" s="326"/>
    </row>
    <row r="225" spans="1:6" ht="25.5" x14ac:dyDescent="0.2">
      <c r="A225" s="68" t="s">
        <v>149</v>
      </c>
      <c r="B225" s="45" t="s">
        <v>1033</v>
      </c>
      <c r="C225" s="36" t="s">
        <v>518</v>
      </c>
      <c r="D225" s="82">
        <v>94</v>
      </c>
      <c r="E225" s="114"/>
      <c r="F225" s="326">
        <f t="shared" ref="F225:F226" si="11">ROUND(D225*E225,2)</f>
        <v>0</v>
      </c>
    </row>
    <row r="226" spans="1:6" ht="38.25" x14ac:dyDescent="0.2">
      <c r="A226" s="68" t="s">
        <v>152</v>
      </c>
      <c r="B226" s="45" t="s">
        <v>1034</v>
      </c>
      <c r="C226" s="36" t="s">
        <v>227</v>
      </c>
      <c r="D226" s="82">
        <v>51</v>
      </c>
      <c r="E226" s="114"/>
      <c r="F226" s="326">
        <f t="shared" si="11"/>
        <v>0</v>
      </c>
    </row>
    <row r="227" spans="1:6" x14ac:dyDescent="0.2">
      <c r="A227" s="68"/>
      <c r="B227" s="43"/>
      <c r="C227" s="36"/>
      <c r="D227" s="82"/>
      <c r="E227" s="83"/>
      <c r="F227" s="326"/>
    </row>
    <row r="228" spans="1:6" ht="63.75" x14ac:dyDescent="0.2">
      <c r="A228" s="68" t="s">
        <v>1035</v>
      </c>
      <c r="B228" s="43" t="s">
        <v>1036</v>
      </c>
      <c r="C228" s="36"/>
      <c r="D228" s="82"/>
      <c r="E228" s="83"/>
      <c r="F228" s="326"/>
    </row>
    <row r="229" spans="1:6" ht="25.5" x14ac:dyDescent="0.2">
      <c r="A229" s="68" t="s">
        <v>149</v>
      </c>
      <c r="B229" s="45" t="s">
        <v>1037</v>
      </c>
      <c r="C229" s="36" t="s">
        <v>518</v>
      </c>
      <c r="D229" s="82">
        <v>377</v>
      </c>
      <c r="E229" s="114"/>
      <c r="F229" s="326">
        <f t="shared" ref="F229:F232" si="12">ROUND(D229*E229,2)</f>
        <v>0</v>
      </c>
    </row>
    <row r="230" spans="1:6" ht="25.5" x14ac:dyDescent="0.2">
      <c r="A230" s="68" t="s">
        <v>152</v>
      </c>
      <c r="B230" s="45" t="s">
        <v>1038</v>
      </c>
      <c r="C230" s="36" t="s">
        <v>227</v>
      </c>
      <c r="D230" s="82">
        <v>74</v>
      </c>
      <c r="E230" s="114"/>
      <c r="F230" s="326">
        <f t="shared" si="12"/>
        <v>0</v>
      </c>
    </row>
    <row r="231" spans="1:6" ht="25.5" x14ac:dyDescent="0.2">
      <c r="A231" s="68" t="s">
        <v>235</v>
      </c>
      <c r="B231" s="45" t="s">
        <v>1039</v>
      </c>
      <c r="C231" s="36" t="s">
        <v>518</v>
      </c>
      <c r="D231" s="82">
        <v>91</v>
      </c>
      <c r="E231" s="114"/>
      <c r="F231" s="326">
        <f t="shared" si="12"/>
        <v>0</v>
      </c>
    </row>
    <row r="232" spans="1:6" ht="25.5" x14ac:dyDescent="0.2">
      <c r="A232" s="68" t="s">
        <v>271</v>
      </c>
      <c r="B232" s="45" t="s">
        <v>1040</v>
      </c>
      <c r="C232" s="36" t="s">
        <v>227</v>
      </c>
      <c r="D232" s="82">
        <v>30</v>
      </c>
      <c r="E232" s="114"/>
      <c r="F232" s="326">
        <f t="shared" si="12"/>
        <v>0</v>
      </c>
    </row>
    <row r="233" spans="1:6" x14ac:dyDescent="0.2">
      <c r="A233" s="68"/>
      <c r="B233" s="43"/>
      <c r="C233" s="36"/>
      <c r="D233" s="82"/>
      <c r="E233" s="83"/>
      <c r="F233" s="326"/>
    </row>
    <row r="234" spans="1:6" ht="89.25" x14ac:dyDescent="0.2">
      <c r="A234" s="68" t="s">
        <v>1041</v>
      </c>
      <c r="B234" s="63" t="s">
        <v>1042</v>
      </c>
      <c r="C234" s="36" t="s">
        <v>518</v>
      </c>
      <c r="D234" s="82">
        <v>915</v>
      </c>
      <c r="E234" s="114"/>
      <c r="F234" s="326">
        <f>ROUND(D234*E234,2)</f>
        <v>0</v>
      </c>
    </row>
    <row r="235" spans="1:6" x14ac:dyDescent="0.2">
      <c r="A235" s="68"/>
      <c r="B235" s="63"/>
      <c r="C235" s="36"/>
      <c r="D235" s="82"/>
      <c r="E235" s="83"/>
      <c r="F235" s="326"/>
    </row>
    <row r="236" spans="1:6" ht="102" x14ac:dyDescent="0.2">
      <c r="A236" s="68" t="s">
        <v>1043</v>
      </c>
      <c r="B236" s="63" t="s">
        <v>1044</v>
      </c>
      <c r="C236" s="36"/>
      <c r="D236" s="82"/>
      <c r="E236" s="83"/>
      <c r="F236" s="326"/>
    </row>
    <row r="237" spans="1:6" ht="25.5" x14ac:dyDescent="0.2">
      <c r="A237" s="68" t="s">
        <v>1045</v>
      </c>
      <c r="B237" s="41" t="s">
        <v>1046</v>
      </c>
      <c r="C237" s="36"/>
      <c r="D237" s="82"/>
      <c r="E237" s="83"/>
      <c r="F237" s="326"/>
    </row>
    <row r="238" spans="1:6" x14ac:dyDescent="0.2">
      <c r="A238" s="68" t="s">
        <v>149</v>
      </c>
      <c r="B238" s="63" t="s">
        <v>1047</v>
      </c>
      <c r="C238" s="36" t="s">
        <v>116</v>
      </c>
      <c r="D238" s="82">
        <v>1</v>
      </c>
      <c r="E238" s="114"/>
      <c r="F238" s="326">
        <f t="shared" ref="F238:F243" si="13">ROUND(D238*E238,2)</f>
        <v>0</v>
      </c>
    </row>
    <row r="239" spans="1:6" x14ac:dyDescent="0.2">
      <c r="A239" s="68" t="s">
        <v>152</v>
      </c>
      <c r="B239" s="63" t="s">
        <v>1048</v>
      </c>
      <c r="C239" s="36" t="s">
        <v>116</v>
      </c>
      <c r="D239" s="82">
        <v>1</v>
      </c>
      <c r="E239" s="114"/>
      <c r="F239" s="326">
        <f t="shared" si="13"/>
        <v>0</v>
      </c>
    </row>
    <row r="240" spans="1:6" x14ac:dyDescent="0.2">
      <c r="A240" s="68" t="s">
        <v>235</v>
      </c>
      <c r="B240" s="63" t="s">
        <v>1049</v>
      </c>
      <c r="C240" s="36" t="s">
        <v>116</v>
      </c>
      <c r="D240" s="82">
        <v>1</v>
      </c>
      <c r="E240" s="114"/>
      <c r="F240" s="326">
        <f t="shared" si="13"/>
        <v>0</v>
      </c>
    </row>
    <row r="241" spans="1:6" x14ac:dyDescent="0.2">
      <c r="A241" s="68" t="s">
        <v>271</v>
      </c>
      <c r="B241" s="63" t="s">
        <v>1050</v>
      </c>
      <c r="C241" s="36" t="s">
        <v>116</v>
      </c>
      <c r="D241" s="82">
        <v>1</v>
      </c>
      <c r="E241" s="114"/>
      <c r="F241" s="326">
        <f t="shared" si="13"/>
        <v>0</v>
      </c>
    </row>
    <row r="242" spans="1:6" x14ac:dyDescent="0.2">
      <c r="A242" s="68" t="s">
        <v>273</v>
      </c>
      <c r="B242" s="63" t="s">
        <v>1051</v>
      </c>
      <c r="C242" s="36" t="s">
        <v>116</v>
      </c>
      <c r="D242" s="82">
        <v>24</v>
      </c>
      <c r="E242" s="114"/>
      <c r="F242" s="326">
        <f t="shared" si="13"/>
        <v>0</v>
      </c>
    </row>
    <row r="243" spans="1:6" x14ac:dyDescent="0.2">
      <c r="A243" s="68" t="s">
        <v>826</v>
      </c>
      <c r="B243" s="63" t="s">
        <v>1052</v>
      </c>
      <c r="C243" s="36" t="s">
        <v>116</v>
      </c>
      <c r="D243" s="82">
        <v>4</v>
      </c>
      <c r="E243" s="114"/>
      <c r="F243" s="326">
        <f t="shared" si="13"/>
        <v>0</v>
      </c>
    </row>
    <row r="244" spans="1:6" ht="25.5" x14ac:dyDescent="0.2">
      <c r="A244" s="68" t="s">
        <v>1053</v>
      </c>
      <c r="B244" s="41" t="s">
        <v>1054</v>
      </c>
      <c r="C244" s="36"/>
      <c r="D244" s="82"/>
      <c r="E244" s="83"/>
      <c r="F244" s="326"/>
    </row>
    <row r="245" spans="1:6" x14ac:dyDescent="0.2">
      <c r="A245" s="68" t="s">
        <v>149</v>
      </c>
      <c r="B245" s="63" t="s">
        <v>1055</v>
      </c>
      <c r="C245" s="36" t="s">
        <v>116</v>
      </c>
      <c r="D245" s="82">
        <v>2</v>
      </c>
      <c r="E245" s="114"/>
      <c r="F245" s="326">
        <f t="shared" ref="F245:F250" si="14">ROUND(D245*E245,2)</f>
        <v>0</v>
      </c>
    </row>
    <row r="246" spans="1:6" x14ac:dyDescent="0.2">
      <c r="A246" s="68" t="s">
        <v>152</v>
      </c>
      <c r="B246" s="63" t="s">
        <v>1056</v>
      </c>
      <c r="C246" s="36" t="s">
        <v>116</v>
      </c>
      <c r="D246" s="82">
        <v>2</v>
      </c>
      <c r="E246" s="114"/>
      <c r="F246" s="326">
        <f t="shared" si="14"/>
        <v>0</v>
      </c>
    </row>
    <row r="247" spans="1:6" x14ac:dyDescent="0.2">
      <c r="A247" s="68" t="s">
        <v>235</v>
      </c>
      <c r="B247" s="63" t="s">
        <v>1057</v>
      </c>
      <c r="C247" s="36" t="s">
        <v>116</v>
      </c>
      <c r="D247" s="82">
        <v>1</v>
      </c>
      <c r="E247" s="114"/>
      <c r="F247" s="326">
        <f t="shared" si="14"/>
        <v>0</v>
      </c>
    </row>
    <row r="248" spans="1:6" x14ac:dyDescent="0.2">
      <c r="A248" s="68" t="s">
        <v>271</v>
      </c>
      <c r="B248" s="63" t="s">
        <v>1049</v>
      </c>
      <c r="C248" s="36" t="s">
        <v>116</v>
      </c>
      <c r="D248" s="82">
        <v>1</v>
      </c>
      <c r="E248" s="114"/>
      <c r="F248" s="326">
        <f t="shared" si="14"/>
        <v>0</v>
      </c>
    </row>
    <row r="249" spans="1:6" x14ac:dyDescent="0.2">
      <c r="A249" s="68" t="s">
        <v>273</v>
      </c>
      <c r="B249" s="63" t="s">
        <v>1058</v>
      </c>
      <c r="C249" s="36" t="s">
        <v>116</v>
      </c>
      <c r="D249" s="82">
        <v>4</v>
      </c>
      <c r="E249" s="114"/>
      <c r="F249" s="326">
        <f t="shared" si="14"/>
        <v>0</v>
      </c>
    </row>
    <row r="250" spans="1:6" x14ac:dyDescent="0.2">
      <c r="A250" s="68" t="s">
        <v>826</v>
      </c>
      <c r="B250" s="63" t="s">
        <v>1052</v>
      </c>
      <c r="C250" s="36" t="s">
        <v>116</v>
      </c>
      <c r="D250" s="82">
        <v>2</v>
      </c>
      <c r="E250" s="114"/>
      <c r="F250" s="326">
        <f t="shared" si="14"/>
        <v>0</v>
      </c>
    </row>
    <row r="251" spans="1:6" ht="25.5" x14ac:dyDescent="0.2">
      <c r="A251" s="68" t="s">
        <v>1059</v>
      </c>
      <c r="B251" s="41" t="s">
        <v>1060</v>
      </c>
      <c r="C251" s="36"/>
      <c r="D251" s="82"/>
      <c r="E251" s="83"/>
      <c r="F251" s="326"/>
    </row>
    <row r="252" spans="1:6" x14ac:dyDescent="0.2">
      <c r="A252" s="68" t="s">
        <v>149</v>
      </c>
      <c r="B252" s="63" t="s">
        <v>1058</v>
      </c>
      <c r="C252" s="36" t="s">
        <v>116</v>
      </c>
      <c r="D252" s="82">
        <v>1</v>
      </c>
      <c r="E252" s="114"/>
      <c r="F252" s="326">
        <f t="shared" ref="F252:F254" si="15">ROUND(D252*E252,2)</f>
        <v>0</v>
      </c>
    </row>
    <row r="253" spans="1:6" x14ac:dyDescent="0.2">
      <c r="A253" s="68" t="s">
        <v>152</v>
      </c>
      <c r="B253" s="63" t="s">
        <v>1061</v>
      </c>
      <c r="C253" s="36" t="s">
        <v>116</v>
      </c>
      <c r="D253" s="82">
        <v>1</v>
      </c>
      <c r="E253" s="114"/>
      <c r="F253" s="326">
        <f t="shared" si="15"/>
        <v>0</v>
      </c>
    </row>
    <row r="254" spans="1:6" x14ac:dyDescent="0.2">
      <c r="A254" s="68" t="s">
        <v>235</v>
      </c>
      <c r="B254" s="63" t="s">
        <v>1052</v>
      </c>
      <c r="C254" s="36" t="s">
        <v>116</v>
      </c>
      <c r="D254" s="82">
        <v>1</v>
      </c>
      <c r="E254" s="114"/>
      <c r="F254" s="326">
        <f t="shared" si="15"/>
        <v>0</v>
      </c>
    </row>
    <row r="255" spans="1:6" ht="38.25" x14ac:dyDescent="0.2">
      <c r="A255" s="68" t="s">
        <v>1062</v>
      </c>
      <c r="B255" s="41" t="s">
        <v>1063</v>
      </c>
      <c r="C255" s="36"/>
      <c r="D255" s="82"/>
      <c r="E255" s="83"/>
      <c r="F255" s="326"/>
    </row>
    <row r="256" spans="1:6" x14ac:dyDescent="0.2">
      <c r="A256" s="68" t="s">
        <v>149</v>
      </c>
      <c r="B256" s="63" t="s">
        <v>1064</v>
      </c>
      <c r="C256" s="36" t="s">
        <v>116</v>
      </c>
      <c r="D256" s="82">
        <v>1</v>
      </c>
      <c r="E256" s="114"/>
      <c r="F256" s="326">
        <f>ROUND(D256*E256,2)</f>
        <v>0</v>
      </c>
    </row>
    <row r="257" spans="1:6" x14ac:dyDescent="0.2">
      <c r="A257" s="68"/>
      <c r="B257" s="63"/>
      <c r="C257" s="36"/>
      <c r="D257" s="82"/>
      <c r="E257" s="83"/>
      <c r="F257" s="326"/>
    </row>
    <row r="258" spans="1:6" x14ac:dyDescent="0.2">
      <c r="A258" s="68"/>
      <c r="B258" s="41" t="s">
        <v>280</v>
      </c>
      <c r="C258" s="36"/>
      <c r="D258" s="82"/>
      <c r="E258" s="83"/>
      <c r="F258" s="326"/>
    </row>
    <row r="259" spans="1:6" ht="133.5" customHeight="1" x14ac:dyDescent="0.2">
      <c r="A259" s="68"/>
      <c r="B259" s="63" t="s">
        <v>458</v>
      </c>
      <c r="C259" s="36"/>
      <c r="D259" s="82"/>
      <c r="E259" s="83"/>
      <c r="F259" s="326"/>
    </row>
    <row r="260" spans="1:6" x14ac:dyDescent="0.2">
      <c r="A260" s="68"/>
      <c r="B260" s="63"/>
      <c r="C260" s="36"/>
      <c r="D260" s="82"/>
      <c r="E260" s="83"/>
      <c r="F260" s="326"/>
    </row>
    <row r="261" spans="1:6" x14ac:dyDescent="0.2">
      <c r="A261" s="68" t="s">
        <v>1065</v>
      </c>
      <c r="B261" s="288" t="s">
        <v>1066</v>
      </c>
      <c r="C261" s="36"/>
      <c r="D261" s="82"/>
      <c r="E261" s="83"/>
      <c r="F261" s="326"/>
    </row>
    <row r="262" spans="1:6" ht="140.25" x14ac:dyDescent="0.2">
      <c r="A262" s="68" t="s">
        <v>149</v>
      </c>
      <c r="B262" s="45" t="s">
        <v>1067</v>
      </c>
      <c r="C262" s="36" t="s">
        <v>116</v>
      </c>
      <c r="D262" s="82">
        <v>1</v>
      </c>
      <c r="E262" s="114"/>
      <c r="F262" s="326">
        <f t="shared" ref="F262:F263" si="16">ROUND(D262*E262,2)</f>
        <v>0</v>
      </c>
    </row>
    <row r="263" spans="1:6" ht="132" customHeight="1" x14ac:dyDescent="0.2">
      <c r="A263" s="68" t="s">
        <v>152</v>
      </c>
      <c r="B263" s="44" t="s">
        <v>462</v>
      </c>
      <c r="C263" s="36" t="s">
        <v>116</v>
      </c>
      <c r="D263" s="82">
        <v>2</v>
      </c>
      <c r="E263" s="114"/>
      <c r="F263" s="326">
        <f t="shared" si="16"/>
        <v>0</v>
      </c>
    </row>
    <row r="264" spans="1:6" x14ac:dyDescent="0.2">
      <c r="A264" s="68"/>
      <c r="B264" s="44"/>
      <c r="C264" s="36"/>
      <c r="D264" s="82"/>
      <c r="E264" s="83"/>
      <c r="F264" s="326"/>
    </row>
    <row r="265" spans="1:6" ht="25.5" x14ac:dyDescent="0.2">
      <c r="A265" s="68" t="s">
        <v>1068</v>
      </c>
      <c r="B265" s="288" t="s">
        <v>1069</v>
      </c>
      <c r="C265" s="36"/>
      <c r="D265" s="82"/>
      <c r="E265" s="83"/>
      <c r="F265" s="326"/>
    </row>
    <row r="266" spans="1:6" ht="140.25" x14ac:dyDescent="0.2">
      <c r="A266" s="68" t="s">
        <v>149</v>
      </c>
      <c r="B266" s="45" t="s">
        <v>1070</v>
      </c>
      <c r="C266" s="36" t="s">
        <v>116</v>
      </c>
      <c r="D266" s="82">
        <v>1</v>
      </c>
      <c r="E266" s="114"/>
      <c r="F266" s="326">
        <f t="shared" ref="F266:F267" si="17">ROUND(D266*E266,2)</f>
        <v>0</v>
      </c>
    </row>
    <row r="267" spans="1:6" ht="153" x14ac:dyDescent="0.2">
      <c r="A267" s="68" t="s">
        <v>152</v>
      </c>
      <c r="B267" s="44" t="s">
        <v>1071</v>
      </c>
      <c r="C267" s="36" t="s">
        <v>116</v>
      </c>
      <c r="D267" s="82">
        <v>1</v>
      </c>
      <c r="E267" s="114"/>
      <c r="F267" s="326">
        <f t="shared" si="17"/>
        <v>0</v>
      </c>
    </row>
    <row r="268" spans="1:6" x14ac:dyDescent="0.2">
      <c r="A268" s="68"/>
      <c r="B268" s="44"/>
      <c r="C268" s="36"/>
      <c r="D268" s="82"/>
      <c r="E268" s="83"/>
      <c r="F268" s="326"/>
    </row>
    <row r="269" spans="1:6" ht="156.75" customHeight="1" x14ac:dyDescent="0.2">
      <c r="A269" s="68" t="s">
        <v>1072</v>
      </c>
      <c r="B269" s="43" t="s">
        <v>1073</v>
      </c>
      <c r="C269" s="36"/>
      <c r="D269" s="82"/>
      <c r="E269" s="83"/>
      <c r="F269" s="326"/>
    </row>
    <row r="270" spans="1:6" ht="25.5" x14ac:dyDescent="0.2">
      <c r="A270" s="68" t="s">
        <v>149</v>
      </c>
      <c r="B270" s="43" t="s">
        <v>1074</v>
      </c>
      <c r="C270" s="36" t="s">
        <v>227</v>
      </c>
      <c r="D270" s="82">
        <v>10</v>
      </c>
      <c r="E270" s="114"/>
      <c r="F270" s="326">
        <f t="shared" ref="F270:F271" si="18">ROUND(D270*E270,2)</f>
        <v>0</v>
      </c>
    </row>
    <row r="271" spans="1:6" ht="25.5" x14ac:dyDescent="0.2">
      <c r="A271" s="68" t="s">
        <v>152</v>
      </c>
      <c r="B271" s="43" t="s">
        <v>1075</v>
      </c>
      <c r="C271" s="36" t="s">
        <v>227</v>
      </c>
      <c r="D271" s="82">
        <v>3</v>
      </c>
      <c r="E271" s="114"/>
      <c r="F271" s="326">
        <f t="shared" si="18"/>
        <v>0</v>
      </c>
    </row>
    <row r="272" spans="1:6" x14ac:dyDescent="0.2">
      <c r="A272" s="68"/>
      <c r="B272" s="44"/>
      <c r="C272" s="36"/>
      <c r="D272" s="82"/>
      <c r="E272" s="83"/>
      <c r="F272" s="326"/>
    </row>
    <row r="273" spans="1:6" ht="114" customHeight="1" x14ac:dyDescent="0.2">
      <c r="A273" s="68" t="s">
        <v>1076</v>
      </c>
      <c r="B273" s="63" t="s">
        <v>297</v>
      </c>
      <c r="C273" s="36"/>
      <c r="D273" s="82"/>
      <c r="E273" s="83"/>
      <c r="F273" s="326"/>
    </row>
    <row r="274" spans="1:6" ht="25.5" x14ac:dyDescent="0.2">
      <c r="A274" s="68" t="s">
        <v>149</v>
      </c>
      <c r="B274" s="43" t="s">
        <v>1077</v>
      </c>
      <c r="C274" s="36" t="s">
        <v>116</v>
      </c>
      <c r="D274" s="82">
        <v>1</v>
      </c>
      <c r="E274" s="114"/>
      <c r="F274" s="326">
        <f>ROUND(D274*E274,2)</f>
        <v>0</v>
      </c>
    </row>
    <row r="275" spans="1:6" x14ac:dyDescent="0.2">
      <c r="A275" s="68"/>
      <c r="B275" s="43"/>
      <c r="C275" s="36"/>
      <c r="D275" s="82"/>
      <c r="E275" s="83"/>
      <c r="F275" s="326"/>
    </row>
    <row r="276" spans="1:6" ht="315" customHeight="1" x14ac:dyDescent="0.2">
      <c r="A276" s="68" t="s">
        <v>1078</v>
      </c>
      <c r="B276" s="43" t="s">
        <v>1079</v>
      </c>
      <c r="C276" s="36"/>
      <c r="D276" s="82"/>
      <c r="E276" s="83"/>
      <c r="F276" s="326"/>
    </row>
    <row r="277" spans="1:6" ht="38.25" x14ac:dyDescent="0.2">
      <c r="A277" s="68" t="s">
        <v>149</v>
      </c>
      <c r="B277" s="43" t="s">
        <v>1080</v>
      </c>
      <c r="C277" s="36" t="s">
        <v>518</v>
      </c>
      <c r="D277" s="82">
        <v>7</v>
      </c>
      <c r="E277" s="114"/>
      <c r="F277" s="326">
        <f t="shared" ref="F277:F278" si="19">ROUND(D277*E277,2)</f>
        <v>0</v>
      </c>
    </row>
    <row r="278" spans="1:6" ht="25.5" x14ac:dyDescent="0.2">
      <c r="A278" s="68" t="s">
        <v>152</v>
      </c>
      <c r="B278" s="43" t="s">
        <v>1081</v>
      </c>
      <c r="C278" s="36" t="s">
        <v>227</v>
      </c>
      <c r="D278" s="82">
        <v>90</v>
      </c>
      <c r="E278" s="114"/>
      <c r="F278" s="326">
        <f t="shared" si="19"/>
        <v>0</v>
      </c>
    </row>
    <row r="279" spans="1:6" x14ac:dyDescent="0.2">
      <c r="A279" s="68"/>
      <c r="B279" s="43"/>
      <c r="C279" s="36"/>
      <c r="D279" s="82"/>
      <c r="E279" s="83"/>
      <c r="F279" s="326"/>
    </row>
    <row r="280" spans="1:6" ht="140.25" x14ac:dyDescent="0.2">
      <c r="A280" s="86" t="s">
        <v>1082</v>
      </c>
      <c r="B280" s="43" t="s">
        <v>1083</v>
      </c>
      <c r="C280" s="39" t="s">
        <v>1084</v>
      </c>
      <c r="D280" s="165">
        <v>20</v>
      </c>
      <c r="E280" s="310"/>
      <c r="F280" s="326">
        <f>ROUND(D280*E280,2)</f>
        <v>0</v>
      </c>
    </row>
    <row r="281" spans="1:6" x14ac:dyDescent="0.2">
      <c r="A281" s="68"/>
      <c r="B281" s="44"/>
      <c r="C281" s="36"/>
      <c r="D281" s="82"/>
      <c r="E281" s="83"/>
      <c r="F281" s="326"/>
    </row>
    <row r="282" spans="1:6" x14ac:dyDescent="0.2">
      <c r="A282" s="68" t="s">
        <v>1085</v>
      </c>
      <c r="B282" s="43" t="s">
        <v>1086</v>
      </c>
      <c r="C282" s="36" t="s">
        <v>116</v>
      </c>
      <c r="D282" s="82">
        <v>2</v>
      </c>
      <c r="E282" s="114"/>
      <c r="F282" s="326">
        <f>ROUND(D282*E282,2)</f>
        <v>0</v>
      </c>
    </row>
    <row r="283" spans="1:6" ht="13.5" thickBot="1" x14ac:dyDescent="0.25">
      <c r="A283" s="86"/>
      <c r="B283" s="164"/>
      <c r="C283" s="39"/>
      <c r="D283" s="165"/>
      <c r="E283" s="115"/>
      <c r="F283" s="325"/>
    </row>
    <row r="284" spans="1:6" s="177" customFormat="1" ht="14.25" thickTop="1" thickBot="1" x14ac:dyDescent="0.25">
      <c r="A284" s="73"/>
      <c r="B284" s="308" t="s">
        <v>1087</v>
      </c>
      <c r="C284" s="175"/>
      <c r="D284" s="176"/>
      <c r="E284" s="117"/>
      <c r="F284" s="328">
        <f>SUM(F210:F283)</f>
        <v>0</v>
      </c>
    </row>
    <row r="285" spans="1:6" ht="13.5" thickTop="1" x14ac:dyDescent="0.2">
      <c r="A285" s="91"/>
      <c r="B285" s="309"/>
      <c r="C285" s="224"/>
      <c r="D285" s="306"/>
      <c r="E285" s="305"/>
      <c r="F285" s="358"/>
    </row>
    <row r="286" spans="1:6" x14ac:dyDescent="0.2">
      <c r="A286" s="68"/>
      <c r="B286" s="63"/>
      <c r="C286" s="36"/>
      <c r="D286" s="82"/>
      <c r="E286" s="83"/>
      <c r="F286" s="326"/>
    </row>
    <row r="287" spans="1:6" x14ac:dyDescent="0.2">
      <c r="A287" s="171" t="s">
        <v>1088</v>
      </c>
      <c r="B287" s="41" t="s">
        <v>489</v>
      </c>
      <c r="C287" s="36"/>
      <c r="D287" s="82"/>
      <c r="E287" s="83"/>
      <c r="F287" s="326"/>
    </row>
    <row r="288" spans="1:6" x14ac:dyDescent="0.2">
      <c r="A288" s="171"/>
      <c r="B288" s="41"/>
      <c r="C288" s="36"/>
      <c r="D288" s="82"/>
      <c r="E288" s="83"/>
      <c r="F288" s="326"/>
    </row>
    <row r="289" spans="1:6" x14ac:dyDescent="0.2">
      <c r="A289" s="171" t="s">
        <v>1089</v>
      </c>
      <c r="B289" s="41" t="s">
        <v>1090</v>
      </c>
      <c r="C289" s="36"/>
      <c r="D289" s="82"/>
      <c r="E289" s="83"/>
      <c r="F289" s="326"/>
    </row>
    <row r="290" spans="1:6" x14ac:dyDescent="0.2">
      <c r="A290" s="171"/>
      <c r="B290" s="41"/>
      <c r="C290" s="36"/>
      <c r="D290" s="82"/>
      <c r="E290" s="83"/>
      <c r="F290" s="326"/>
    </row>
    <row r="291" spans="1:6" ht="51" x14ac:dyDescent="0.2">
      <c r="A291" s="68"/>
      <c r="B291" s="41" t="s">
        <v>1091</v>
      </c>
      <c r="C291" s="36"/>
      <c r="D291" s="82"/>
      <c r="E291" s="83"/>
      <c r="F291" s="326"/>
    </row>
    <row r="292" spans="1:6" x14ac:dyDescent="0.2">
      <c r="A292" s="68"/>
      <c r="B292" s="41"/>
      <c r="C292" s="36"/>
      <c r="D292" s="82"/>
      <c r="E292" s="83"/>
      <c r="F292" s="326"/>
    </row>
    <row r="293" spans="1:6" ht="76.5" x14ac:dyDescent="0.2">
      <c r="A293" s="68" t="s">
        <v>1092</v>
      </c>
      <c r="B293" s="63" t="s">
        <v>1093</v>
      </c>
      <c r="C293" s="36"/>
      <c r="D293" s="82"/>
      <c r="E293" s="83"/>
      <c r="F293" s="326"/>
    </row>
    <row r="294" spans="1:6" x14ac:dyDescent="0.2">
      <c r="A294" s="68" t="s">
        <v>149</v>
      </c>
      <c r="B294" s="43" t="s">
        <v>1094</v>
      </c>
      <c r="C294" s="36" t="s">
        <v>227</v>
      </c>
      <c r="D294" s="82">
        <v>12</v>
      </c>
      <c r="E294" s="114"/>
      <c r="F294" s="326">
        <f t="shared" ref="F294:F295" si="20">ROUND(D294*E294,2)</f>
        <v>0</v>
      </c>
    </row>
    <row r="295" spans="1:6" x14ac:dyDescent="0.2">
      <c r="A295" s="68" t="s">
        <v>152</v>
      </c>
      <c r="B295" s="43" t="s">
        <v>1095</v>
      </c>
      <c r="C295" s="36" t="s">
        <v>227</v>
      </c>
      <c r="D295" s="82">
        <v>35</v>
      </c>
      <c r="E295" s="114"/>
      <c r="F295" s="326">
        <f t="shared" si="20"/>
        <v>0</v>
      </c>
    </row>
    <row r="296" spans="1:6" x14ac:dyDescent="0.2">
      <c r="A296" s="68"/>
      <c r="B296" s="43"/>
      <c r="C296" s="36"/>
      <c r="D296" s="82"/>
      <c r="E296" s="83"/>
      <c r="F296" s="326"/>
    </row>
    <row r="297" spans="1:6" ht="51" x14ac:dyDescent="0.2">
      <c r="A297" s="68" t="s">
        <v>1096</v>
      </c>
      <c r="B297" s="72" t="s">
        <v>1097</v>
      </c>
      <c r="C297" s="36" t="s">
        <v>151</v>
      </c>
      <c r="D297" s="82">
        <v>1</v>
      </c>
      <c r="E297" s="114"/>
      <c r="F297" s="326">
        <f>ROUND(D297*E297,2)</f>
        <v>0</v>
      </c>
    </row>
    <row r="298" spans="1:6" x14ac:dyDescent="0.2">
      <c r="A298" s="68"/>
      <c r="B298" s="72"/>
      <c r="C298" s="36"/>
      <c r="D298" s="82"/>
      <c r="E298" s="83"/>
      <c r="F298" s="326"/>
    </row>
    <row r="299" spans="1:6" ht="52.5" x14ac:dyDescent="0.2">
      <c r="A299" s="68" t="s">
        <v>1098</v>
      </c>
      <c r="B299" s="72" t="s">
        <v>1099</v>
      </c>
      <c r="C299" s="36" t="s">
        <v>116</v>
      </c>
      <c r="D299" s="82">
        <v>1</v>
      </c>
      <c r="E299" s="114"/>
      <c r="F299" s="326">
        <f>ROUND(D299*E299,2)</f>
        <v>0</v>
      </c>
    </row>
    <row r="300" spans="1:6" x14ac:dyDescent="0.2">
      <c r="A300" s="68"/>
      <c r="B300" s="72"/>
      <c r="C300" s="36"/>
      <c r="D300" s="82"/>
      <c r="E300" s="83"/>
      <c r="F300" s="326"/>
    </row>
    <row r="301" spans="1:6" ht="38.25" x14ac:dyDescent="0.2">
      <c r="A301" s="68" t="s">
        <v>1100</v>
      </c>
      <c r="B301" s="232" t="s">
        <v>1101</v>
      </c>
      <c r="C301" s="36" t="s">
        <v>151</v>
      </c>
      <c r="D301" s="82">
        <v>1</v>
      </c>
      <c r="E301" s="114"/>
      <c r="F301" s="326">
        <f>ROUND(D301*E301,2)</f>
        <v>0</v>
      </c>
    </row>
    <row r="302" spans="1:6" x14ac:dyDescent="0.2">
      <c r="A302" s="68"/>
      <c r="B302" s="232"/>
      <c r="C302" s="36"/>
      <c r="D302" s="82"/>
      <c r="E302" s="83"/>
      <c r="F302" s="326"/>
    </row>
    <row r="303" spans="1:6" ht="25.5" x14ac:dyDescent="0.2">
      <c r="A303" s="68" t="s">
        <v>1102</v>
      </c>
      <c r="B303" s="43" t="s">
        <v>1103</v>
      </c>
      <c r="C303" s="36"/>
      <c r="D303" s="82"/>
      <c r="E303" s="83"/>
      <c r="F303" s="326"/>
    </row>
    <row r="304" spans="1:6" ht="26.25" thickBot="1" x14ac:dyDescent="0.25">
      <c r="A304" s="91"/>
      <c r="B304" s="49" t="s">
        <v>1104</v>
      </c>
      <c r="C304" s="39" t="s">
        <v>116</v>
      </c>
      <c r="D304" s="165">
        <v>1</v>
      </c>
      <c r="E304" s="310"/>
      <c r="F304" s="326">
        <f>ROUND(D304*E304,2)</f>
        <v>0</v>
      </c>
    </row>
    <row r="305" spans="1:6" ht="14.25" thickTop="1" thickBot="1" x14ac:dyDescent="0.25">
      <c r="A305" s="73"/>
      <c r="B305" s="302" t="s">
        <v>1105</v>
      </c>
      <c r="C305" s="175"/>
      <c r="D305" s="176"/>
      <c r="E305" s="117"/>
      <c r="F305" s="328">
        <f>SUM(F294:F304)</f>
        <v>0</v>
      </c>
    </row>
    <row r="306" spans="1:6" ht="13.5" thickTop="1" x14ac:dyDescent="0.2">
      <c r="A306" s="91"/>
      <c r="B306" s="309"/>
      <c r="C306" s="224"/>
      <c r="D306" s="306"/>
      <c r="E306" s="305"/>
      <c r="F306" s="358"/>
    </row>
    <row r="307" spans="1:6" ht="14.25" x14ac:dyDescent="0.2">
      <c r="A307" s="68"/>
      <c r="B307" s="303"/>
      <c r="C307" s="36"/>
      <c r="D307" s="82"/>
      <c r="E307" s="83"/>
      <c r="F307" s="326"/>
    </row>
    <row r="308" spans="1:6" x14ac:dyDescent="0.2">
      <c r="A308" s="171"/>
      <c r="B308" s="41" t="s">
        <v>166</v>
      </c>
      <c r="C308" s="36"/>
      <c r="D308" s="82"/>
      <c r="E308" s="83"/>
      <c r="F308" s="326"/>
    </row>
    <row r="309" spans="1:6" x14ac:dyDescent="0.2">
      <c r="A309" s="171" t="s">
        <v>1106</v>
      </c>
      <c r="B309" s="46" t="s">
        <v>495</v>
      </c>
      <c r="C309" s="36"/>
      <c r="D309" s="82"/>
      <c r="E309" s="83"/>
      <c r="F309" s="326"/>
    </row>
    <row r="310" spans="1:6" ht="52.5" x14ac:dyDescent="0.2">
      <c r="A310" s="171"/>
      <c r="B310" s="46" t="s">
        <v>496</v>
      </c>
      <c r="C310" s="36"/>
      <c r="D310" s="82"/>
      <c r="E310" s="83"/>
      <c r="F310" s="326"/>
    </row>
    <row r="311" spans="1:6" ht="76.5" x14ac:dyDescent="0.2">
      <c r="A311" s="68"/>
      <c r="B311" s="170" t="s">
        <v>497</v>
      </c>
      <c r="C311" s="36"/>
      <c r="D311" s="82"/>
      <c r="E311" s="83"/>
      <c r="F311" s="326"/>
    </row>
    <row r="312" spans="1:6" ht="51" x14ac:dyDescent="0.2">
      <c r="A312" s="68"/>
      <c r="B312" s="172" t="s">
        <v>110</v>
      </c>
      <c r="C312" s="36"/>
      <c r="D312" s="82"/>
      <c r="E312" s="83"/>
      <c r="F312" s="326"/>
    </row>
    <row r="313" spans="1:6" ht="51" x14ac:dyDescent="0.2">
      <c r="A313" s="68"/>
      <c r="B313" s="226" t="s">
        <v>1107</v>
      </c>
      <c r="C313" s="36"/>
      <c r="D313" s="82"/>
      <c r="E313" s="83"/>
      <c r="F313" s="326"/>
    </row>
    <row r="314" spans="1:6" ht="89.25" x14ac:dyDescent="0.2">
      <c r="A314" s="68"/>
      <c r="B314" s="226" t="s">
        <v>498</v>
      </c>
      <c r="C314" s="36"/>
      <c r="D314" s="82"/>
      <c r="E314" s="83"/>
      <c r="F314" s="326"/>
    </row>
    <row r="315" spans="1:6" ht="89.25" x14ac:dyDescent="0.2">
      <c r="A315" s="68"/>
      <c r="B315" s="226" t="s">
        <v>499</v>
      </c>
      <c r="C315" s="36"/>
      <c r="D315" s="82"/>
      <c r="E315" s="83"/>
      <c r="F315" s="326"/>
    </row>
    <row r="316" spans="1:6" x14ac:dyDescent="0.2">
      <c r="A316" s="68"/>
      <c r="B316" s="226"/>
      <c r="C316" s="36"/>
      <c r="D316" s="82"/>
      <c r="E316" s="83"/>
      <c r="F316" s="326"/>
    </row>
    <row r="317" spans="1:6" ht="255" customHeight="1" x14ac:dyDescent="0.2">
      <c r="A317" s="68"/>
      <c r="B317" s="63" t="s">
        <v>1108</v>
      </c>
      <c r="C317" s="36"/>
      <c r="D317" s="82"/>
      <c r="E317" s="83"/>
      <c r="F317" s="326"/>
    </row>
    <row r="318" spans="1:6" ht="293.25" x14ac:dyDescent="0.2">
      <c r="A318" s="68"/>
      <c r="B318" s="43" t="s">
        <v>1109</v>
      </c>
      <c r="C318" s="36"/>
      <c r="D318" s="82"/>
      <c r="E318" s="83"/>
      <c r="F318" s="326"/>
    </row>
    <row r="319" spans="1:6" ht="216.75" x14ac:dyDescent="0.2">
      <c r="A319" s="68"/>
      <c r="B319" s="43" t="s">
        <v>1110</v>
      </c>
      <c r="C319" s="36"/>
      <c r="D319" s="82"/>
      <c r="E319" s="83"/>
      <c r="F319" s="326"/>
    </row>
    <row r="320" spans="1:6" x14ac:dyDescent="0.2">
      <c r="A320" s="68"/>
      <c r="B320" s="43"/>
      <c r="C320" s="36"/>
      <c r="D320" s="82"/>
      <c r="E320" s="83"/>
      <c r="F320" s="326"/>
    </row>
    <row r="321" spans="1:6" ht="354.75" customHeight="1" x14ac:dyDescent="0.2">
      <c r="A321" s="68"/>
      <c r="B321" s="43" t="s">
        <v>502</v>
      </c>
      <c r="C321" s="36"/>
      <c r="D321" s="82"/>
      <c r="E321" s="83"/>
      <c r="F321" s="326"/>
    </row>
    <row r="322" spans="1:6" ht="382.5" x14ac:dyDescent="0.2">
      <c r="A322" s="68"/>
      <c r="B322" s="43" t="s">
        <v>136</v>
      </c>
      <c r="C322" s="36"/>
      <c r="D322" s="82"/>
      <c r="E322" s="83"/>
      <c r="F322" s="326"/>
    </row>
    <row r="323" spans="1:6" ht="216.75" x14ac:dyDescent="0.2">
      <c r="A323" s="68"/>
      <c r="B323" s="43" t="s">
        <v>1111</v>
      </c>
      <c r="C323" s="36"/>
      <c r="D323" s="82"/>
      <c r="E323" s="83"/>
      <c r="F323" s="326"/>
    </row>
    <row r="324" spans="1:6" x14ac:dyDescent="0.2">
      <c r="A324" s="68"/>
      <c r="B324" s="43"/>
      <c r="C324" s="36"/>
      <c r="D324" s="82"/>
      <c r="E324" s="83"/>
      <c r="F324" s="326"/>
    </row>
    <row r="325" spans="1:6" ht="218.25" x14ac:dyDescent="0.2">
      <c r="A325" s="68"/>
      <c r="B325" s="43" t="s">
        <v>1112</v>
      </c>
      <c r="C325" s="36"/>
      <c r="D325" s="82"/>
      <c r="E325" s="83"/>
      <c r="F325" s="326"/>
    </row>
    <row r="326" spans="1:6" ht="306" x14ac:dyDescent="0.2">
      <c r="A326" s="68"/>
      <c r="B326" s="43" t="s">
        <v>1113</v>
      </c>
      <c r="C326" s="36"/>
      <c r="D326" s="82"/>
      <c r="E326" s="83"/>
      <c r="F326" s="326"/>
    </row>
    <row r="327" spans="1:6" ht="409.5" x14ac:dyDescent="0.2">
      <c r="A327" s="68"/>
      <c r="B327" s="43" t="s">
        <v>1114</v>
      </c>
      <c r="C327" s="36"/>
      <c r="D327" s="82"/>
      <c r="E327" s="83"/>
      <c r="F327" s="326"/>
    </row>
    <row r="328" spans="1:6" ht="229.5" x14ac:dyDescent="0.2">
      <c r="A328" s="68"/>
      <c r="B328" s="43" t="s">
        <v>1115</v>
      </c>
      <c r="C328" s="36"/>
      <c r="D328" s="82"/>
      <c r="E328" s="83"/>
      <c r="F328" s="326"/>
    </row>
    <row r="329" spans="1:6" x14ac:dyDescent="0.2">
      <c r="A329" s="68"/>
      <c r="B329" s="43"/>
      <c r="C329" s="36"/>
      <c r="D329" s="82"/>
      <c r="E329" s="83"/>
      <c r="F329" s="326"/>
    </row>
    <row r="330" spans="1:6" ht="303" customHeight="1" x14ac:dyDescent="0.2">
      <c r="A330" s="68"/>
      <c r="B330" s="43" t="s">
        <v>1116</v>
      </c>
      <c r="C330" s="36"/>
      <c r="D330" s="82"/>
      <c r="E330" s="83"/>
      <c r="F330" s="326"/>
    </row>
    <row r="331" spans="1:6" x14ac:dyDescent="0.2">
      <c r="A331" s="68"/>
      <c r="B331" s="43"/>
      <c r="C331" s="36"/>
      <c r="D331" s="82"/>
      <c r="E331" s="83"/>
      <c r="F331" s="326"/>
    </row>
    <row r="332" spans="1:6" ht="264" customHeight="1" x14ac:dyDescent="0.2">
      <c r="A332" s="68"/>
      <c r="B332" s="43" t="s">
        <v>1117</v>
      </c>
      <c r="C332" s="36"/>
      <c r="D332" s="82"/>
      <c r="E332" s="83"/>
      <c r="F332" s="326"/>
    </row>
    <row r="333" spans="1:6" ht="179.25" customHeight="1" x14ac:dyDescent="0.2">
      <c r="A333" s="68"/>
      <c r="B333" s="43" t="s">
        <v>1118</v>
      </c>
      <c r="C333" s="36"/>
      <c r="D333" s="82"/>
      <c r="E333" s="83"/>
      <c r="F333" s="326"/>
    </row>
    <row r="334" spans="1:6" x14ac:dyDescent="0.2">
      <c r="A334" s="68"/>
      <c r="B334" s="43" t="s">
        <v>1119</v>
      </c>
      <c r="C334" s="36"/>
      <c r="D334" s="82"/>
      <c r="E334" s="83"/>
      <c r="F334" s="326"/>
    </row>
    <row r="335" spans="1:6" ht="242.25" x14ac:dyDescent="0.2">
      <c r="A335" s="68" t="s">
        <v>1120</v>
      </c>
      <c r="B335" s="43" t="s">
        <v>1121</v>
      </c>
      <c r="C335" s="36"/>
      <c r="D335" s="82"/>
      <c r="E335" s="83"/>
      <c r="F335" s="326"/>
    </row>
    <row r="336" spans="1:6" ht="38.25" x14ac:dyDescent="0.2">
      <c r="A336" s="68" t="s">
        <v>149</v>
      </c>
      <c r="B336" s="63" t="s">
        <v>1122</v>
      </c>
      <c r="C336" s="36" t="s">
        <v>516</v>
      </c>
      <c r="D336" s="82">
        <v>12</v>
      </c>
      <c r="E336" s="114"/>
      <c r="F336" s="326">
        <f t="shared" ref="F336:F338" si="21">ROUND(D336*E336,2)</f>
        <v>0</v>
      </c>
    </row>
    <row r="337" spans="1:6" ht="242.25" x14ac:dyDescent="0.2">
      <c r="A337" s="68" t="s">
        <v>152</v>
      </c>
      <c r="B337" s="43" t="s">
        <v>517</v>
      </c>
      <c r="C337" s="36" t="s">
        <v>518</v>
      </c>
      <c r="D337" s="82">
        <v>56</v>
      </c>
      <c r="E337" s="114"/>
      <c r="F337" s="326">
        <f t="shared" si="21"/>
        <v>0</v>
      </c>
    </row>
    <row r="338" spans="1:6" ht="242.25" x14ac:dyDescent="0.2">
      <c r="A338" s="68" t="s">
        <v>235</v>
      </c>
      <c r="B338" s="63" t="s">
        <v>1123</v>
      </c>
      <c r="C338" s="36" t="s">
        <v>199</v>
      </c>
      <c r="D338" s="82">
        <v>231</v>
      </c>
      <c r="E338" s="114"/>
      <c r="F338" s="326">
        <f t="shared" si="21"/>
        <v>0</v>
      </c>
    </row>
    <row r="339" spans="1:6" x14ac:dyDescent="0.2">
      <c r="A339" s="68"/>
      <c r="B339" s="63"/>
      <c r="C339" s="36"/>
      <c r="D339" s="82"/>
      <c r="E339" s="83"/>
      <c r="F339" s="326"/>
    </row>
    <row r="340" spans="1:6" ht="102" x14ac:dyDescent="0.2">
      <c r="A340" s="68" t="s">
        <v>1124</v>
      </c>
      <c r="B340" s="63" t="s">
        <v>1125</v>
      </c>
      <c r="C340" s="36"/>
      <c r="D340" s="82"/>
      <c r="E340" s="83"/>
      <c r="F340" s="326"/>
    </row>
    <row r="341" spans="1:6" ht="63.75" x14ac:dyDescent="0.2">
      <c r="A341" s="68" t="s">
        <v>149</v>
      </c>
      <c r="B341" s="63" t="s">
        <v>1126</v>
      </c>
      <c r="C341" s="36" t="s">
        <v>151</v>
      </c>
      <c r="D341" s="82">
        <v>2</v>
      </c>
      <c r="E341" s="114"/>
      <c r="F341" s="326">
        <f t="shared" ref="F341:F343" si="22">ROUND(D341*E341,2)</f>
        <v>0</v>
      </c>
    </row>
    <row r="342" spans="1:6" ht="102" x14ac:dyDescent="0.2">
      <c r="A342" s="68" t="s">
        <v>152</v>
      </c>
      <c r="B342" s="63" t="s">
        <v>522</v>
      </c>
      <c r="C342" s="36" t="s">
        <v>151</v>
      </c>
      <c r="D342" s="82">
        <v>1</v>
      </c>
      <c r="E342" s="114"/>
      <c r="F342" s="326">
        <f t="shared" si="22"/>
        <v>0</v>
      </c>
    </row>
    <row r="343" spans="1:6" ht="229.5" x14ac:dyDescent="0.2">
      <c r="A343" s="68" t="s">
        <v>235</v>
      </c>
      <c r="B343" s="43" t="s">
        <v>524</v>
      </c>
      <c r="C343" s="36" t="s">
        <v>518</v>
      </c>
      <c r="D343" s="82">
        <v>41</v>
      </c>
      <c r="E343" s="114"/>
      <c r="F343" s="326">
        <f t="shared" si="22"/>
        <v>0</v>
      </c>
    </row>
    <row r="344" spans="1:6" x14ac:dyDescent="0.2">
      <c r="A344" s="68"/>
      <c r="B344" s="63"/>
      <c r="C344" s="36"/>
      <c r="D344" s="82"/>
      <c r="E344" s="83"/>
      <c r="F344" s="326"/>
    </row>
    <row r="345" spans="1:6" ht="229.5" x14ac:dyDescent="0.2">
      <c r="A345" s="68" t="s">
        <v>1127</v>
      </c>
      <c r="B345" s="43" t="s">
        <v>1128</v>
      </c>
      <c r="C345" s="36" t="s">
        <v>518</v>
      </c>
      <c r="D345" s="82">
        <v>703</v>
      </c>
      <c r="E345" s="114"/>
      <c r="F345" s="326">
        <f>ROUND(D345*E345,2)</f>
        <v>0</v>
      </c>
    </row>
    <row r="346" spans="1:6" x14ac:dyDescent="0.2">
      <c r="A346" s="68"/>
      <c r="B346" s="43"/>
      <c r="C346" s="36"/>
      <c r="D346" s="82"/>
      <c r="E346" s="83"/>
      <c r="F346" s="326"/>
    </row>
    <row r="347" spans="1:6" ht="102" x14ac:dyDescent="0.2">
      <c r="A347" s="68" t="s">
        <v>1129</v>
      </c>
      <c r="B347" s="43" t="s">
        <v>1130</v>
      </c>
      <c r="C347" s="36" t="s">
        <v>151</v>
      </c>
      <c r="D347" s="82">
        <v>1</v>
      </c>
      <c r="E347" s="114"/>
      <c r="F347" s="326">
        <f>ROUND(D347*E347,2)</f>
        <v>0</v>
      </c>
    </row>
    <row r="348" spans="1:6" x14ac:dyDescent="0.2">
      <c r="A348" s="68"/>
      <c r="B348" s="63"/>
      <c r="C348" s="36"/>
      <c r="D348" s="82"/>
      <c r="E348" s="83"/>
      <c r="F348" s="326"/>
    </row>
    <row r="349" spans="1:6" ht="154.5" customHeight="1" x14ac:dyDescent="0.2">
      <c r="A349" s="68" t="s">
        <v>1131</v>
      </c>
      <c r="B349" s="43" t="s">
        <v>1132</v>
      </c>
      <c r="C349" s="36" t="s">
        <v>518</v>
      </c>
      <c r="D349" s="82">
        <v>37</v>
      </c>
      <c r="E349" s="114"/>
      <c r="F349" s="326">
        <f>ROUND(D349*E349,2)</f>
        <v>0</v>
      </c>
    </row>
    <row r="350" spans="1:6" ht="13.5" thickBot="1" x14ac:dyDescent="0.25">
      <c r="A350" s="68"/>
      <c r="B350" s="63"/>
      <c r="C350" s="36"/>
      <c r="D350" s="82"/>
      <c r="E350" s="83"/>
      <c r="F350" s="326"/>
    </row>
    <row r="351" spans="1:6" ht="14.25" thickTop="1" thickBot="1" x14ac:dyDescent="0.25">
      <c r="A351" s="73"/>
      <c r="B351" s="174" t="s">
        <v>533</v>
      </c>
      <c r="C351" s="175"/>
      <c r="D351" s="176"/>
      <c r="E351" s="117"/>
      <c r="F351" s="328">
        <f>SUM(F336:F350)</f>
        <v>0</v>
      </c>
    </row>
    <row r="352" spans="1:6" ht="13.5" thickTop="1" x14ac:dyDescent="0.2">
      <c r="A352" s="91"/>
      <c r="B352" s="309"/>
      <c r="C352" s="224"/>
      <c r="D352" s="306"/>
      <c r="E352" s="305"/>
      <c r="F352" s="358"/>
    </row>
    <row r="353" spans="1:6" s="177" customFormat="1" x14ac:dyDescent="0.2">
      <c r="A353" s="68"/>
      <c r="B353" s="63"/>
      <c r="C353" s="36"/>
      <c r="D353" s="82"/>
      <c r="E353" s="83"/>
      <c r="F353" s="326"/>
    </row>
    <row r="354" spans="1:6" x14ac:dyDescent="0.2">
      <c r="A354" s="171" t="s">
        <v>1133</v>
      </c>
      <c r="B354" s="46" t="s">
        <v>1134</v>
      </c>
      <c r="C354" s="36"/>
      <c r="D354" s="82"/>
      <c r="E354" s="83"/>
      <c r="F354" s="326"/>
    </row>
    <row r="355" spans="1:6" ht="267.75" x14ac:dyDescent="0.2">
      <c r="A355" s="171"/>
      <c r="B355" s="46" t="s">
        <v>1135</v>
      </c>
      <c r="C355" s="36"/>
      <c r="D355" s="82"/>
      <c r="E355" s="83"/>
      <c r="F355" s="326"/>
    </row>
    <row r="356" spans="1:6" ht="89.25" x14ac:dyDescent="0.2">
      <c r="A356" s="68"/>
      <c r="B356" s="41" t="s">
        <v>537</v>
      </c>
      <c r="C356" s="36"/>
      <c r="D356" s="82"/>
      <c r="E356" s="83"/>
      <c r="F356" s="326"/>
    </row>
    <row r="357" spans="1:6" ht="51" x14ac:dyDescent="0.2">
      <c r="A357" s="68"/>
      <c r="B357" s="226" t="s">
        <v>363</v>
      </c>
      <c r="C357" s="36"/>
      <c r="D357" s="82"/>
      <c r="E357" s="83"/>
      <c r="F357" s="326"/>
    </row>
    <row r="358" spans="1:6" x14ac:dyDescent="0.2">
      <c r="A358" s="68"/>
      <c r="B358" s="226"/>
      <c r="C358" s="36"/>
      <c r="D358" s="82"/>
      <c r="E358" s="83"/>
      <c r="F358" s="326"/>
    </row>
    <row r="359" spans="1:6" x14ac:dyDescent="0.2">
      <c r="A359" s="68"/>
      <c r="B359" s="41" t="s">
        <v>538</v>
      </c>
      <c r="C359" s="36"/>
      <c r="D359" s="82"/>
      <c r="E359" s="83"/>
      <c r="F359" s="326"/>
    </row>
    <row r="360" spans="1:6" ht="217.5" customHeight="1" x14ac:dyDescent="0.2">
      <c r="A360" s="68" t="s">
        <v>1136</v>
      </c>
      <c r="B360" s="43" t="s">
        <v>1137</v>
      </c>
      <c r="C360" s="36" t="s">
        <v>518</v>
      </c>
      <c r="D360" s="82">
        <v>518</v>
      </c>
      <c r="E360" s="114"/>
      <c r="F360" s="326">
        <f>ROUND(D360*E360,2)</f>
        <v>0</v>
      </c>
    </row>
    <row r="361" spans="1:6" x14ac:dyDescent="0.2">
      <c r="A361" s="68"/>
      <c r="B361" s="43"/>
      <c r="C361" s="36"/>
      <c r="D361" s="82"/>
      <c r="E361" s="83"/>
      <c r="F361" s="326"/>
    </row>
    <row r="362" spans="1:6" ht="114.75" x14ac:dyDescent="0.2">
      <c r="A362" s="68" t="s">
        <v>1138</v>
      </c>
      <c r="B362" s="63" t="s">
        <v>1139</v>
      </c>
      <c r="C362" s="36" t="s">
        <v>518</v>
      </c>
      <c r="D362" s="82">
        <v>97</v>
      </c>
      <c r="E362" s="114"/>
      <c r="F362" s="326">
        <f>ROUND(D362*E362,2)</f>
        <v>0</v>
      </c>
    </row>
    <row r="363" spans="1:6" x14ac:dyDescent="0.2">
      <c r="A363" s="68"/>
      <c r="B363" s="63"/>
      <c r="C363" s="36"/>
      <c r="D363" s="82"/>
      <c r="E363" s="83"/>
      <c r="F363" s="326"/>
    </row>
    <row r="364" spans="1:6" ht="167.25" customHeight="1" x14ac:dyDescent="0.2">
      <c r="A364" s="68" t="s">
        <v>1140</v>
      </c>
      <c r="B364" s="43" t="s">
        <v>1141</v>
      </c>
      <c r="C364" s="36" t="s">
        <v>518</v>
      </c>
      <c r="D364" s="82">
        <v>28</v>
      </c>
      <c r="E364" s="114"/>
      <c r="F364" s="326">
        <f>ROUND(D364*E364,2)</f>
        <v>0</v>
      </c>
    </row>
    <row r="365" spans="1:6" x14ac:dyDescent="0.2">
      <c r="A365" s="68"/>
      <c r="B365" s="43"/>
      <c r="C365" s="36"/>
      <c r="D365" s="82"/>
      <c r="E365" s="83"/>
      <c r="F365" s="326"/>
    </row>
    <row r="366" spans="1:6" ht="129.75" customHeight="1" x14ac:dyDescent="0.2">
      <c r="A366" s="68" t="s">
        <v>1142</v>
      </c>
      <c r="B366" s="43" t="s">
        <v>1143</v>
      </c>
      <c r="C366" s="36"/>
      <c r="D366" s="82"/>
      <c r="E366" s="83"/>
      <c r="F366" s="326"/>
    </row>
    <row r="367" spans="1:6" x14ac:dyDescent="0.2">
      <c r="A367" s="68" t="s">
        <v>149</v>
      </c>
      <c r="B367" s="45" t="s">
        <v>1144</v>
      </c>
      <c r="C367" s="36" t="s">
        <v>518</v>
      </c>
      <c r="D367" s="82">
        <v>41</v>
      </c>
      <c r="E367" s="114"/>
      <c r="F367" s="326">
        <f t="shared" ref="F367:F369" si="23">ROUND(D367*E367,2)</f>
        <v>0</v>
      </c>
    </row>
    <row r="368" spans="1:6" x14ac:dyDescent="0.2">
      <c r="A368" s="68" t="s">
        <v>152</v>
      </c>
      <c r="B368" s="45" t="s">
        <v>1145</v>
      </c>
      <c r="C368" s="36" t="s">
        <v>518</v>
      </c>
      <c r="D368" s="82">
        <v>41</v>
      </c>
      <c r="E368" s="114"/>
      <c r="F368" s="326">
        <f t="shared" si="23"/>
        <v>0</v>
      </c>
    </row>
    <row r="369" spans="1:6" ht="38.25" x14ac:dyDescent="0.2">
      <c r="A369" s="68" t="s">
        <v>235</v>
      </c>
      <c r="B369" s="45" t="s">
        <v>1146</v>
      </c>
      <c r="C369" s="36" t="s">
        <v>227</v>
      </c>
      <c r="D369" s="82">
        <v>102</v>
      </c>
      <c r="E369" s="114"/>
      <c r="F369" s="326">
        <f t="shared" si="23"/>
        <v>0</v>
      </c>
    </row>
    <row r="370" spans="1:6" x14ac:dyDescent="0.2">
      <c r="A370" s="68"/>
      <c r="B370" s="45"/>
      <c r="C370" s="36"/>
      <c r="D370" s="82"/>
      <c r="E370" s="83"/>
      <c r="F370" s="326"/>
    </row>
    <row r="371" spans="1:6" ht="153" x14ac:dyDescent="0.2">
      <c r="A371" s="68" t="s">
        <v>1147</v>
      </c>
      <c r="B371" s="43" t="s">
        <v>1148</v>
      </c>
      <c r="C371" s="36"/>
      <c r="D371" s="82"/>
      <c r="E371" s="83"/>
      <c r="F371" s="326"/>
    </row>
    <row r="372" spans="1:6" x14ac:dyDescent="0.2">
      <c r="A372" s="68" t="s">
        <v>149</v>
      </c>
      <c r="B372" s="45" t="s">
        <v>1144</v>
      </c>
      <c r="C372" s="36" t="s">
        <v>518</v>
      </c>
      <c r="D372" s="82">
        <v>39</v>
      </c>
      <c r="E372" s="114"/>
      <c r="F372" s="326">
        <f t="shared" ref="F372:F374" si="24">ROUND(D372*E372,2)</f>
        <v>0</v>
      </c>
    </row>
    <row r="373" spans="1:6" x14ac:dyDescent="0.2">
      <c r="A373" s="68" t="s">
        <v>152</v>
      </c>
      <c r="B373" s="45" t="s">
        <v>1145</v>
      </c>
      <c r="C373" s="36" t="s">
        <v>518</v>
      </c>
      <c r="D373" s="82">
        <v>39</v>
      </c>
      <c r="E373" s="114"/>
      <c r="F373" s="326">
        <f t="shared" si="24"/>
        <v>0</v>
      </c>
    </row>
    <row r="374" spans="1:6" ht="38.25" x14ac:dyDescent="0.2">
      <c r="A374" s="68" t="s">
        <v>235</v>
      </c>
      <c r="B374" s="45" t="s">
        <v>1149</v>
      </c>
      <c r="C374" s="36" t="s">
        <v>227</v>
      </c>
      <c r="D374" s="82">
        <v>37</v>
      </c>
      <c r="E374" s="114"/>
      <c r="F374" s="326">
        <f t="shared" si="24"/>
        <v>0</v>
      </c>
    </row>
    <row r="375" spans="1:6" x14ac:dyDescent="0.2">
      <c r="A375" s="68"/>
      <c r="B375" s="45"/>
      <c r="C375" s="36"/>
      <c r="D375" s="82"/>
      <c r="E375" s="83"/>
      <c r="F375" s="326"/>
    </row>
    <row r="376" spans="1:6" ht="76.5" x14ac:dyDescent="0.2">
      <c r="A376" s="68" t="s">
        <v>1150</v>
      </c>
      <c r="B376" s="43" t="s">
        <v>1151</v>
      </c>
      <c r="C376" s="36" t="s">
        <v>227</v>
      </c>
      <c r="D376" s="82">
        <v>32</v>
      </c>
      <c r="E376" s="114"/>
      <c r="F376" s="326">
        <f>ROUND(D376*E376,2)</f>
        <v>0</v>
      </c>
    </row>
    <row r="377" spans="1:6" x14ac:dyDescent="0.2">
      <c r="A377" s="68"/>
      <c r="B377" s="45"/>
      <c r="C377" s="36"/>
      <c r="D377" s="82"/>
      <c r="E377" s="83"/>
      <c r="F377" s="326"/>
    </row>
    <row r="378" spans="1:6" ht="38.25" x14ac:dyDescent="0.2">
      <c r="A378" s="68" t="s">
        <v>1152</v>
      </c>
      <c r="B378" s="43" t="s">
        <v>561</v>
      </c>
      <c r="C378" s="36" t="s">
        <v>227</v>
      </c>
      <c r="D378" s="82">
        <v>30</v>
      </c>
      <c r="E378" s="114"/>
      <c r="F378" s="326">
        <f>ROUND(D378*E378,2)</f>
        <v>0</v>
      </c>
    </row>
    <row r="379" spans="1:6" x14ac:dyDescent="0.2">
      <c r="A379" s="68"/>
      <c r="B379" s="45"/>
      <c r="C379" s="36"/>
      <c r="D379" s="82"/>
      <c r="E379" s="83"/>
      <c r="F379" s="326"/>
    </row>
    <row r="380" spans="1:6" ht="38.25" x14ac:dyDescent="0.2">
      <c r="A380" s="68" t="s">
        <v>1153</v>
      </c>
      <c r="B380" s="63" t="s">
        <v>1154</v>
      </c>
      <c r="C380" s="36" t="s">
        <v>116</v>
      </c>
      <c r="D380" s="82">
        <v>2</v>
      </c>
      <c r="E380" s="114"/>
      <c r="F380" s="326">
        <f>ROUND(D380*E380,2)</f>
        <v>0</v>
      </c>
    </row>
    <row r="381" spans="1:6" x14ac:dyDescent="0.2">
      <c r="A381" s="68"/>
      <c r="B381" s="63"/>
      <c r="C381" s="36"/>
      <c r="D381" s="82"/>
      <c r="E381" s="83"/>
      <c r="F381" s="326"/>
    </row>
    <row r="382" spans="1:6" x14ac:dyDescent="0.2">
      <c r="A382" s="68"/>
      <c r="B382" s="43"/>
      <c r="C382" s="36"/>
      <c r="D382" s="82"/>
      <c r="E382" s="83"/>
      <c r="F382" s="326"/>
    </row>
    <row r="383" spans="1:6" x14ac:dyDescent="0.2">
      <c r="A383" s="68"/>
      <c r="B383" s="46" t="s">
        <v>572</v>
      </c>
      <c r="C383" s="36"/>
      <c r="D383" s="82"/>
      <c r="E383" s="83"/>
      <c r="F383" s="326"/>
    </row>
    <row r="384" spans="1:6" ht="38.25" x14ac:dyDescent="0.2">
      <c r="A384" s="68" t="s">
        <v>1155</v>
      </c>
      <c r="B384" s="43" t="s">
        <v>1156</v>
      </c>
      <c r="C384" s="36"/>
      <c r="D384" s="82"/>
      <c r="E384" s="83"/>
      <c r="F384" s="326"/>
    </row>
    <row r="385" spans="1:6" ht="277.5" customHeight="1" x14ac:dyDescent="0.2">
      <c r="A385" s="68"/>
      <c r="B385" s="43" t="s">
        <v>1157</v>
      </c>
      <c r="C385" s="36"/>
      <c r="D385" s="82"/>
      <c r="E385" s="83"/>
      <c r="F385" s="326"/>
    </row>
    <row r="386" spans="1:6" x14ac:dyDescent="0.2">
      <c r="A386" s="68" t="s">
        <v>149</v>
      </c>
      <c r="B386" s="43" t="s">
        <v>1158</v>
      </c>
      <c r="C386" s="36" t="s">
        <v>116</v>
      </c>
      <c r="D386" s="82">
        <v>15</v>
      </c>
      <c r="E386" s="114"/>
      <c r="F386" s="326">
        <f t="shared" ref="F386:F387" si="25">ROUND(D386*E386,2)</f>
        <v>0</v>
      </c>
    </row>
    <row r="387" spans="1:6" x14ac:dyDescent="0.2">
      <c r="A387" s="68" t="s">
        <v>152</v>
      </c>
      <c r="B387" s="43" t="s">
        <v>1159</v>
      </c>
      <c r="C387" s="36" t="s">
        <v>227</v>
      </c>
      <c r="D387" s="82">
        <v>90</v>
      </c>
      <c r="E387" s="114"/>
      <c r="F387" s="326">
        <f t="shared" si="25"/>
        <v>0</v>
      </c>
    </row>
    <row r="388" spans="1:6" x14ac:dyDescent="0.2">
      <c r="A388" s="68"/>
      <c r="B388" s="43"/>
      <c r="C388" s="36"/>
      <c r="D388" s="82"/>
      <c r="E388" s="83"/>
      <c r="F388" s="326"/>
    </row>
    <row r="389" spans="1:6" ht="89.25" x14ac:dyDescent="0.2">
      <c r="A389" s="68" t="s">
        <v>1160</v>
      </c>
      <c r="B389" s="43" t="s">
        <v>1161</v>
      </c>
      <c r="C389" s="36"/>
      <c r="D389" s="82"/>
      <c r="E389" s="83"/>
      <c r="F389" s="326"/>
    </row>
    <row r="390" spans="1:6" ht="153.75" thickBot="1" x14ac:dyDescent="0.25">
      <c r="A390" s="86"/>
      <c r="B390" s="51" t="s">
        <v>1162</v>
      </c>
      <c r="C390" s="39" t="s">
        <v>151</v>
      </c>
      <c r="D390" s="165">
        <v>1</v>
      </c>
      <c r="E390" s="311"/>
      <c r="F390" s="326">
        <f>ROUND(D390*E390,2)</f>
        <v>0</v>
      </c>
    </row>
    <row r="391" spans="1:6" ht="14.25" thickTop="1" thickBot="1" x14ac:dyDescent="0.25">
      <c r="A391" s="73"/>
      <c r="B391" s="308" t="s">
        <v>1163</v>
      </c>
      <c r="C391" s="175"/>
      <c r="D391" s="176"/>
      <c r="E391" s="117"/>
      <c r="F391" s="328">
        <f>SUM(F360:F390)</f>
        <v>0</v>
      </c>
    </row>
    <row r="392" spans="1:6" ht="13.5" thickTop="1" x14ac:dyDescent="0.2">
      <c r="A392" s="91"/>
      <c r="B392" s="309"/>
      <c r="C392" s="224"/>
      <c r="D392" s="306"/>
      <c r="E392" s="305"/>
      <c r="F392" s="358"/>
    </row>
    <row r="393" spans="1:6" s="177" customFormat="1" ht="25.5" x14ac:dyDescent="0.2">
      <c r="A393" s="171" t="s">
        <v>1164</v>
      </c>
      <c r="B393" s="46" t="s">
        <v>586</v>
      </c>
      <c r="C393" s="36"/>
      <c r="D393" s="82"/>
      <c r="E393" s="83"/>
      <c r="F393" s="326"/>
    </row>
    <row r="394" spans="1:6" ht="89.25" x14ac:dyDescent="0.2">
      <c r="A394" s="68"/>
      <c r="B394" s="43" t="s">
        <v>587</v>
      </c>
      <c r="C394" s="36"/>
      <c r="D394" s="82"/>
      <c r="E394" s="83"/>
      <c r="F394" s="326"/>
    </row>
    <row r="395" spans="1:6" ht="25.5" x14ac:dyDescent="0.2">
      <c r="A395" s="68"/>
      <c r="B395" s="43" t="s">
        <v>588</v>
      </c>
      <c r="C395" s="36"/>
      <c r="D395" s="82"/>
      <c r="E395" s="83"/>
      <c r="F395" s="326"/>
    </row>
    <row r="396" spans="1:6" x14ac:dyDescent="0.2">
      <c r="A396" s="68"/>
      <c r="B396" s="43"/>
      <c r="C396" s="36"/>
      <c r="D396" s="82"/>
      <c r="E396" s="83"/>
      <c r="F396" s="326"/>
    </row>
    <row r="397" spans="1:6" x14ac:dyDescent="0.2">
      <c r="A397" s="171"/>
      <c r="B397" s="236" t="s">
        <v>589</v>
      </c>
      <c r="C397" s="36"/>
      <c r="D397" s="82"/>
      <c r="E397" s="199"/>
      <c r="F397" s="350"/>
    </row>
    <row r="398" spans="1:6" ht="38.25" x14ac:dyDescent="0.2">
      <c r="A398" s="68" t="s">
        <v>1165</v>
      </c>
      <c r="B398" s="79" t="s">
        <v>591</v>
      </c>
      <c r="C398" s="36" t="s">
        <v>116</v>
      </c>
      <c r="D398" s="82">
        <v>2</v>
      </c>
      <c r="E398" s="200"/>
      <c r="F398" s="326">
        <f t="shared" ref="F398:F399" si="26">ROUND(D398*E398,2)</f>
        <v>0</v>
      </c>
    </row>
    <row r="399" spans="1:6" ht="25.5" x14ac:dyDescent="0.2">
      <c r="A399" s="68" t="s">
        <v>1166</v>
      </c>
      <c r="B399" s="79" t="s">
        <v>593</v>
      </c>
      <c r="C399" s="36" t="s">
        <v>116</v>
      </c>
      <c r="D399" s="82">
        <v>2</v>
      </c>
      <c r="E399" s="200"/>
      <c r="F399" s="326">
        <f t="shared" si="26"/>
        <v>0</v>
      </c>
    </row>
    <row r="400" spans="1:6" ht="51" x14ac:dyDescent="0.2">
      <c r="A400" s="68"/>
      <c r="B400" s="226" t="s">
        <v>363</v>
      </c>
      <c r="C400" s="36"/>
      <c r="D400" s="82"/>
      <c r="E400" s="199"/>
      <c r="F400" s="350"/>
    </row>
    <row r="401" spans="1:6" x14ac:dyDescent="0.2">
      <c r="A401" s="68"/>
      <c r="B401" s="226"/>
      <c r="C401" s="36"/>
      <c r="D401" s="82"/>
      <c r="E401" s="199"/>
      <c r="F401" s="350"/>
    </row>
    <row r="402" spans="1:6" x14ac:dyDescent="0.2">
      <c r="A402" s="68"/>
      <c r="B402" s="41" t="s">
        <v>594</v>
      </c>
      <c r="C402" s="36"/>
      <c r="D402" s="199"/>
      <c r="E402" s="199"/>
      <c r="F402" s="350"/>
    </row>
    <row r="403" spans="1:6" x14ac:dyDescent="0.2">
      <c r="A403" s="68" t="s">
        <v>1167</v>
      </c>
      <c r="B403" s="79" t="s">
        <v>1168</v>
      </c>
      <c r="C403" s="36" t="s">
        <v>227</v>
      </c>
      <c r="D403" s="237">
        <v>1</v>
      </c>
      <c r="E403" s="200"/>
      <c r="F403" s="326">
        <f t="shared" ref="F403:F406" si="27">ROUND(D403*E403,2)</f>
        <v>0</v>
      </c>
    </row>
    <row r="404" spans="1:6" x14ac:dyDescent="0.2">
      <c r="A404" s="68" t="s">
        <v>1169</v>
      </c>
      <c r="B404" s="79" t="s">
        <v>1170</v>
      </c>
      <c r="C404" s="36" t="s">
        <v>227</v>
      </c>
      <c r="D404" s="237">
        <v>27.4</v>
      </c>
      <c r="E404" s="200"/>
      <c r="F404" s="326">
        <f t="shared" si="27"/>
        <v>0</v>
      </c>
    </row>
    <row r="405" spans="1:6" x14ac:dyDescent="0.2">
      <c r="A405" s="68" t="s">
        <v>1171</v>
      </c>
      <c r="B405" s="79" t="s">
        <v>1172</v>
      </c>
      <c r="C405" s="36" t="s">
        <v>227</v>
      </c>
      <c r="D405" s="237">
        <v>9.3000000000000007</v>
      </c>
      <c r="E405" s="200"/>
      <c r="F405" s="326">
        <f t="shared" si="27"/>
        <v>0</v>
      </c>
    </row>
    <row r="406" spans="1:6" x14ac:dyDescent="0.2">
      <c r="A406" s="68" t="s">
        <v>1173</v>
      </c>
      <c r="B406" s="79" t="s">
        <v>610</v>
      </c>
      <c r="C406" s="36" t="s">
        <v>227</v>
      </c>
      <c r="D406" s="237">
        <v>2</v>
      </c>
      <c r="E406" s="200"/>
      <c r="F406" s="326">
        <f t="shared" si="27"/>
        <v>0</v>
      </c>
    </row>
    <row r="407" spans="1:6" x14ac:dyDescent="0.2">
      <c r="A407" s="68"/>
      <c r="B407" s="79"/>
      <c r="C407" s="36"/>
      <c r="D407" s="82"/>
      <c r="E407" s="199"/>
      <c r="F407" s="350"/>
    </row>
    <row r="408" spans="1:6" x14ac:dyDescent="0.2">
      <c r="A408" s="68"/>
      <c r="B408" s="238" t="s">
        <v>615</v>
      </c>
      <c r="C408" s="36"/>
      <c r="D408" s="199"/>
      <c r="E408" s="199"/>
      <c r="F408" s="350"/>
    </row>
    <row r="409" spans="1:6" x14ac:dyDescent="0.2">
      <c r="A409" s="68" t="s">
        <v>1174</v>
      </c>
      <c r="B409" s="79" t="s">
        <v>1175</v>
      </c>
      <c r="C409" s="36" t="s">
        <v>116</v>
      </c>
      <c r="D409" s="199">
        <v>1</v>
      </c>
      <c r="E409" s="200"/>
      <c r="F409" s="326">
        <f t="shared" ref="F409:F423" si="28">ROUND(D409*E409,2)</f>
        <v>0</v>
      </c>
    </row>
    <row r="410" spans="1:6" ht="25.5" x14ac:dyDescent="0.2">
      <c r="A410" s="68" t="s">
        <v>1176</v>
      </c>
      <c r="B410" s="79" t="s">
        <v>631</v>
      </c>
      <c r="C410" s="36" t="s">
        <v>116</v>
      </c>
      <c r="D410" s="199">
        <v>1</v>
      </c>
      <c r="E410" s="200"/>
      <c r="F410" s="326">
        <f t="shared" si="28"/>
        <v>0</v>
      </c>
    </row>
    <row r="411" spans="1:6" x14ac:dyDescent="0.2">
      <c r="A411" s="68" t="s">
        <v>1177</v>
      </c>
      <c r="B411" s="79" t="s">
        <v>639</v>
      </c>
      <c r="C411" s="36" t="s">
        <v>116</v>
      </c>
      <c r="D411" s="199">
        <v>4</v>
      </c>
      <c r="E411" s="200"/>
      <c r="F411" s="326">
        <f t="shared" si="28"/>
        <v>0</v>
      </c>
    </row>
    <row r="412" spans="1:6" x14ac:dyDescent="0.2">
      <c r="A412" s="68" t="s">
        <v>1178</v>
      </c>
      <c r="B412" s="79" t="s">
        <v>1179</v>
      </c>
      <c r="C412" s="36" t="s">
        <v>116</v>
      </c>
      <c r="D412" s="199">
        <v>2</v>
      </c>
      <c r="E412" s="200"/>
      <c r="F412" s="326">
        <f t="shared" si="28"/>
        <v>0</v>
      </c>
    </row>
    <row r="413" spans="1:6" ht="25.5" x14ac:dyDescent="0.2">
      <c r="A413" s="68" t="s">
        <v>1180</v>
      </c>
      <c r="B413" s="79" t="s">
        <v>653</v>
      </c>
      <c r="C413" s="36" t="s">
        <v>116</v>
      </c>
      <c r="D413" s="199">
        <v>1</v>
      </c>
      <c r="E413" s="200"/>
      <c r="F413" s="326">
        <f t="shared" si="28"/>
        <v>0</v>
      </c>
    </row>
    <row r="414" spans="1:6" ht="25.5" x14ac:dyDescent="0.2">
      <c r="A414" s="68" t="s">
        <v>1181</v>
      </c>
      <c r="B414" s="79" t="s">
        <v>655</v>
      </c>
      <c r="C414" s="36" t="s">
        <v>116</v>
      </c>
      <c r="D414" s="199">
        <v>1</v>
      </c>
      <c r="E414" s="200"/>
      <c r="F414" s="326">
        <f t="shared" si="28"/>
        <v>0</v>
      </c>
    </row>
    <row r="415" spans="1:6" ht="25.5" x14ac:dyDescent="0.2">
      <c r="A415" s="68" t="s">
        <v>1182</v>
      </c>
      <c r="B415" s="79" t="s">
        <v>1183</v>
      </c>
      <c r="C415" s="36" t="s">
        <v>116</v>
      </c>
      <c r="D415" s="199">
        <v>2</v>
      </c>
      <c r="E415" s="200"/>
      <c r="F415" s="326">
        <f t="shared" si="28"/>
        <v>0</v>
      </c>
    </row>
    <row r="416" spans="1:6" x14ac:dyDescent="0.2">
      <c r="A416" s="68" t="s">
        <v>1184</v>
      </c>
      <c r="B416" s="79" t="s">
        <v>657</v>
      </c>
      <c r="C416" s="36" t="s">
        <v>116</v>
      </c>
      <c r="D416" s="199">
        <v>4</v>
      </c>
      <c r="E416" s="200"/>
      <c r="F416" s="326">
        <f t="shared" si="28"/>
        <v>0</v>
      </c>
    </row>
    <row r="417" spans="1:6" x14ac:dyDescent="0.2">
      <c r="A417" s="68" t="s">
        <v>1185</v>
      </c>
      <c r="B417" s="79" t="s">
        <v>1186</v>
      </c>
      <c r="C417" s="36" t="s">
        <v>116</v>
      </c>
      <c r="D417" s="199">
        <v>4</v>
      </c>
      <c r="E417" s="200"/>
      <c r="F417" s="326">
        <f t="shared" si="28"/>
        <v>0</v>
      </c>
    </row>
    <row r="418" spans="1:6" ht="25.5" x14ac:dyDescent="0.2">
      <c r="A418" s="68" t="s">
        <v>1187</v>
      </c>
      <c r="B418" s="79" t="s">
        <v>1188</v>
      </c>
      <c r="C418" s="36" t="s">
        <v>116</v>
      </c>
      <c r="D418" s="199">
        <v>1</v>
      </c>
      <c r="E418" s="200"/>
      <c r="F418" s="326">
        <f t="shared" si="28"/>
        <v>0</v>
      </c>
    </row>
    <row r="419" spans="1:6" ht="25.5" x14ac:dyDescent="0.2">
      <c r="A419" s="68" t="s">
        <v>1189</v>
      </c>
      <c r="B419" s="79" t="s">
        <v>1190</v>
      </c>
      <c r="C419" s="36" t="s">
        <v>116</v>
      </c>
      <c r="D419" s="199">
        <v>2</v>
      </c>
      <c r="E419" s="200"/>
      <c r="F419" s="326">
        <f t="shared" si="28"/>
        <v>0</v>
      </c>
    </row>
    <row r="420" spans="1:6" x14ac:dyDescent="0.2">
      <c r="A420" s="68" t="s">
        <v>1191</v>
      </c>
      <c r="B420" s="79" t="s">
        <v>665</v>
      </c>
      <c r="C420" s="36" t="s">
        <v>116</v>
      </c>
      <c r="D420" s="199">
        <v>3</v>
      </c>
      <c r="E420" s="200"/>
      <c r="F420" s="326">
        <f t="shared" si="28"/>
        <v>0</v>
      </c>
    </row>
    <row r="421" spans="1:6" x14ac:dyDescent="0.2">
      <c r="A421" s="68" t="s">
        <v>1192</v>
      </c>
      <c r="B421" s="79" t="s">
        <v>1193</v>
      </c>
      <c r="C421" s="36" t="s">
        <v>116</v>
      </c>
      <c r="D421" s="199">
        <v>2</v>
      </c>
      <c r="E421" s="200"/>
      <c r="F421" s="326">
        <f t="shared" si="28"/>
        <v>0</v>
      </c>
    </row>
    <row r="422" spans="1:6" ht="25.5" x14ac:dyDescent="0.2">
      <c r="A422" s="68" t="s">
        <v>1194</v>
      </c>
      <c r="B422" s="79" t="s">
        <v>1195</v>
      </c>
      <c r="C422" s="36" t="s">
        <v>116</v>
      </c>
      <c r="D422" s="199">
        <v>1</v>
      </c>
      <c r="E422" s="200"/>
      <c r="F422" s="326">
        <f t="shared" si="28"/>
        <v>0</v>
      </c>
    </row>
    <row r="423" spans="1:6" ht="25.5" x14ac:dyDescent="0.2">
      <c r="A423" s="68" t="s">
        <v>1196</v>
      </c>
      <c r="B423" s="79" t="s">
        <v>689</v>
      </c>
      <c r="C423" s="36" t="s">
        <v>116</v>
      </c>
      <c r="D423" s="199">
        <v>2</v>
      </c>
      <c r="E423" s="200"/>
      <c r="F423" s="326">
        <f t="shared" si="28"/>
        <v>0</v>
      </c>
    </row>
    <row r="424" spans="1:6" x14ac:dyDescent="0.2">
      <c r="A424" s="68"/>
      <c r="B424" s="79"/>
      <c r="C424" s="36"/>
      <c r="D424" s="199"/>
      <c r="E424" s="199"/>
      <c r="F424" s="350"/>
    </row>
    <row r="425" spans="1:6" x14ac:dyDescent="0.2">
      <c r="A425" s="68"/>
      <c r="B425" s="46" t="s">
        <v>708</v>
      </c>
      <c r="C425" s="36"/>
      <c r="D425" s="199"/>
      <c r="E425" s="199"/>
      <c r="F425" s="350"/>
    </row>
    <row r="426" spans="1:6" ht="25.5" x14ac:dyDescent="0.2">
      <c r="A426" s="68" t="s">
        <v>1197</v>
      </c>
      <c r="B426" s="43" t="s">
        <v>1198</v>
      </c>
      <c r="C426" s="36" t="s">
        <v>116</v>
      </c>
      <c r="D426" s="199">
        <v>8</v>
      </c>
      <c r="E426" s="200"/>
      <c r="F426" s="326">
        <f t="shared" ref="F426:F441" si="29">ROUND(D426*E426,2)</f>
        <v>0</v>
      </c>
    </row>
    <row r="427" spans="1:6" x14ac:dyDescent="0.2">
      <c r="A427" s="68" t="s">
        <v>1199</v>
      </c>
      <c r="B427" s="43" t="s">
        <v>718</v>
      </c>
      <c r="C427" s="36" t="s">
        <v>116</v>
      </c>
      <c r="D427" s="199">
        <v>12</v>
      </c>
      <c r="E427" s="200"/>
      <c r="F427" s="326">
        <f t="shared" si="29"/>
        <v>0</v>
      </c>
    </row>
    <row r="428" spans="1:6" ht="25.5" x14ac:dyDescent="0.2">
      <c r="A428" s="68" t="s">
        <v>1200</v>
      </c>
      <c r="B428" s="43" t="s">
        <v>720</v>
      </c>
      <c r="C428" s="36" t="s">
        <v>116</v>
      </c>
      <c r="D428" s="199">
        <v>7</v>
      </c>
      <c r="E428" s="200"/>
      <c r="F428" s="326">
        <f t="shared" si="29"/>
        <v>0</v>
      </c>
    </row>
    <row r="429" spans="1:6" x14ac:dyDescent="0.2">
      <c r="A429" s="68" t="s">
        <v>1201</v>
      </c>
      <c r="B429" s="79" t="s">
        <v>1202</v>
      </c>
      <c r="C429" s="36" t="s">
        <v>116</v>
      </c>
      <c r="D429" s="199">
        <v>5</v>
      </c>
      <c r="E429" s="200"/>
      <c r="F429" s="326">
        <f t="shared" si="29"/>
        <v>0</v>
      </c>
    </row>
    <row r="430" spans="1:6" x14ac:dyDescent="0.2">
      <c r="A430" s="68" t="s">
        <v>1203</v>
      </c>
      <c r="B430" s="79" t="s">
        <v>1204</v>
      </c>
      <c r="C430" s="36" t="s">
        <v>116</v>
      </c>
      <c r="D430" s="199">
        <v>7</v>
      </c>
      <c r="E430" s="200"/>
      <c r="F430" s="326">
        <f t="shared" si="29"/>
        <v>0</v>
      </c>
    </row>
    <row r="431" spans="1:6" x14ac:dyDescent="0.2">
      <c r="A431" s="68" t="s">
        <v>1205</v>
      </c>
      <c r="B431" s="79" t="s">
        <v>1206</v>
      </c>
      <c r="C431" s="36" t="s">
        <v>227</v>
      </c>
      <c r="D431" s="199">
        <v>26.7</v>
      </c>
      <c r="E431" s="200"/>
      <c r="F431" s="326">
        <f t="shared" si="29"/>
        <v>0</v>
      </c>
    </row>
    <row r="432" spans="1:6" x14ac:dyDescent="0.2">
      <c r="A432" s="68" t="s">
        <v>1207</v>
      </c>
      <c r="B432" s="79" t="s">
        <v>1208</v>
      </c>
      <c r="C432" s="36" t="s">
        <v>116</v>
      </c>
      <c r="D432" s="199">
        <v>5</v>
      </c>
      <c r="E432" s="200"/>
      <c r="F432" s="326">
        <f t="shared" si="29"/>
        <v>0</v>
      </c>
    </row>
    <row r="433" spans="1:6" x14ac:dyDescent="0.2">
      <c r="A433" s="68" t="s">
        <v>1209</v>
      </c>
      <c r="B433" s="79" t="s">
        <v>1210</v>
      </c>
      <c r="C433" s="36" t="s">
        <v>116</v>
      </c>
      <c r="D433" s="199">
        <v>64</v>
      </c>
      <c r="E433" s="200"/>
      <c r="F433" s="326">
        <f t="shared" si="29"/>
        <v>0</v>
      </c>
    </row>
    <row r="434" spans="1:6" ht="38.25" x14ac:dyDescent="0.2">
      <c r="A434" s="68" t="s">
        <v>1211</v>
      </c>
      <c r="B434" s="79" t="s">
        <v>1212</v>
      </c>
      <c r="C434" s="36" t="s">
        <v>116</v>
      </c>
      <c r="D434" s="199">
        <v>2</v>
      </c>
      <c r="E434" s="200"/>
      <c r="F434" s="326">
        <f t="shared" si="29"/>
        <v>0</v>
      </c>
    </row>
    <row r="435" spans="1:6" ht="25.5" x14ac:dyDescent="0.2">
      <c r="A435" s="68" t="s">
        <v>1213</v>
      </c>
      <c r="B435" s="79" t="s">
        <v>1214</v>
      </c>
      <c r="C435" s="36" t="s">
        <v>116</v>
      </c>
      <c r="D435" s="199">
        <v>5</v>
      </c>
      <c r="E435" s="200"/>
      <c r="F435" s="326">
        <f t="shared" si="29"/>
        <v>0</v>
      </c>
    </row>
    <row r="436" spans="1:6" ht="38.25" x14ac:dyDescent="0.2">
      <c r="A436" s="68" t="s">
        <v>1215</v>
      </c>
      <c r="B436" s="79" t="s">
        <v>1216</v>
      </c>
      <c r="C436" s="36" t="s">
        <v>116</v>
      </c>
      <c r="D436" s="199">
        <v>3</v>
      </c>
      <c r="E436" s="200"/>
      <c r="F436" s="326">
        <f t="shared" si="29"/>
        <v>0</v>
      </c>
    </row>
    <row r="437" spans="1:6" ht="38.25" x14ac:dyDescent="0.2">
      <c r="A437" s="68" t="s">
        <v>1217</v>
      </c>
      <c r="B437" s="79" t="s">
        <v>1218</v>
      </c>
      <c r="C437" s="36" t="s">
        <v>116</v>
      </c>
      <c r="D437" s="199">
        <v>7</v>
      </c>
      <c r="E437" s="200"/>
      <c r="F437" s="326">
        <f t="shared" si="29"/>
        <v>0</v>
      </c>
    </row>
    <row r="438" spans="1:6" ht="25.5" x14ac:dyDescent="0.2">
      <c r="A438" s="68" t="s">
        <v>1219</v>
      </c>
      <c r="B438" s="79" t="s">
        <v>1220</v>
      </c>
      <c r="C438" s="36" t="s">
        <v>116</v>
      </c>
      <c r="D438" s="199">
        <v>25</v>
      </c>
      <c r="E438" s="200"/>
      <c r="F438" s="326">
        <f t="shared" si="29"/>
        <v>0</v>
      </c>
    </row>
    <row r="439" spans="1:6" ht="25.5" x14ac:dyDescent="0.2">
      <c r="A439" s="68" t="s">
        <v>1221</v>
      </c>
      <c r="B439" s="79" t="s">
        <v>1222</v>
      </c>
      <c r="C439" s="36" t="s">
        <v>116</v>
      </c>
      <c r="D439" s="199">
        <v>3</v>
      </c>
      <c r="E439" s="200"/>
      <c r="F439" s="326">
        <f t="shared" si="29"/>
        <v>0</v>
      </c>
    </row>
    <row r="440" spans="1:6" ht="38.25" x14ac:dyDescent="0.2">
      <c r="A440" s="68" t="s">
        <v>1223</v>
      </c>
      <c r="B440" s="79" t="s">
        <v>1218</v>
      </c>
      <c r="C440" s="36" t="s">
        <v>116</v>
      </c>
      <c r="D440" s="199">
        <v>1</v>
      </c>
      <c r="E440" s="200"/>
      <c r="F440" s="326">
        <f t="shared" si="29"/>
        <v>0</v>
      </c>
    </row>
    <row r="441" spans="1:6" ht="25.5" x14ac:dyDescent="0.2">
      <c r="A441" s="68" t="s">
        <v>1224</v>
      </c>
      <c r="B441" s="79" t="s">
        <v>1225</v>
      </c>
      <c r="C441" s="36" t="s">
        <v>116</v>
      </c>
      <c r="D441" s="199">
        <v>12</v>
      </c>
      <c r="E441" s="200"/>
      <c r="F441" s="326">
        <f t="shared" si="29"/>
        <v>0</v>
      </c>
    </row>
    <row r="442" spans="1:6" x14ac:dyDescent="0.2">
      <c r="A442" s="68"/>
      <c r="B442" s="79"/>
      <c r="C442" s="36"/>
      <c r="D442" s="199"/>
      <c r="E442" s="199"/>
      <c r="F442" s="350"/>
    </row>
    <row r="443" spans="1:6" ht="25.5" x14ac:dyDescent="0.2">
      <c r="A443" s="68" t="s">
        <v>1226</v>
      </c>
      <c r="B443" s="79" t="s">
        <v>760</v>
      </c>
      <c r="C443" s="36" t="s">
        <v>518</v>
      </c>
      <c r="D443" s="237">
        <v>16</v>
      </c>
      <c r="E443" s="200"/>
      <c r="F443" s="326">
        <f>ROUND(D443*E443,2)</f>
        <v>0</v>
      </c>
    </row>
    <row r="444" spans="1:6" x14ac:dyDescent="0.2">
      <c r="A444" s="171"/>
      <c r="B444" s="79"/>
      <c r="C444" s="36"/>
      <c r="D444" s="237"/>
      <c r="E444" s="199"/>
      <c r="F444" s="350"/>
    </row>
    <row r="445" spans="1:6" x14ac:dyDescent="0.2">
      <c r="A445" s="68" t="s">
        <v>1227</v>
      </c>
      <c r="B445" s="79" t="s">
        <v>762</v>
      </c>
      <c r="C445" s="36" t="s">
        <v>116</v>
      </c>
      <c r="D445" s="237">
        <v>33</v>
      </c>
      <c r="E445" s="200"/>
      <c r="F445" s="326">
        <f>ROUND(D445*E445,2)</f>
        <v>0</v>
      </c>
    </row>
    <row r="446" spans="1:6" x14ac:dyDescent="0.2">
      <c r="A446" s="68"/>
      <c r="B446" s="79"/>
      <c r="C446" s="36"/>
      <c r="D446" s="237"/>
      <c r="E446" s="199"/>
      <c r="F446" s="350"/>
    </row>
    <row r="447" spans="1:6" ht="13.5" thickBot="1" x14ac:dyDescent="0.25">
      <c r="A447" s="68" t="s">
        <v>1228</v>
      </c>
      <c r="B447" s="43" t="s">
        <v>764</v>
      </c>
      <c r="C447" s="36" t="s">
        <v>151</v>
      </c>
      <c r="D447" s="82">
        <v>1</v>
      </c>
      <c r="E447" s="200"/>
      <c r="F447" s="326">
        <f>ROUND(D447*E447,2)</f>
        <v>0</v>
      </c>
    </row>
    <row r="448" spans="1:6" ht="14.25" thickTop="1" thickBot="1" x14ac:dyDescent="0.25">
      <c r="A448" s="73"/>
      <c r="B448" s="308" t="s">
        <v>765</v>
      </c>
      <c r="C448" s="175"/>
      <c r="D448" s="176"/>
      <c r="E448" s="117"/>
      <c r="F448" s="328">
        <f>SUM(F395:F447)</f>
        <v>0</v>
      </c>
    </row>
    <row r="449" spans="1:6" ht="13.5" thickTop="1" x14ac:dyDescent="0.2">
      <c r="A449" s="91"/>
      <c r="B449" s="309"/>
      <c r="C449" s="224"/>
      <c r="D449" s="306"/>
      <c r="E449" s="305"/>
      <c r="F449" s="358"/>
    </row>
    <row r="450" spans="1:6" x14ac:dyDescent="0.2">
      <c r="A450" s="68"/>
      <c r="B450" s="63"/>
      <c r="C450" s="36"/>
      <c r="D450" s="82"/>
      <c r="E450" s="83"/>
      <c r="F450" s="326"/>
    </row>
    <row r="451" spans="1:6" x14ac:dyDescent="0.2">
      <c r="A451" s="171" t="s">
        <v>1229</v>
      </c>
      <c r="B451" s="46" t="s">
        <v>306</v>
      </c>
      <c r="C451" s="36"/>
      <c r="D451" s="82"/>
      <c r="E451" s="83"/>
      <c r="F451" s="326"/>
    </row>
    <row r="452" spans="1:6" x14ac:dyDescent="0.2">
      <c r="A452" s="68"/>
      <c r="B452" s="63"/>
      <c r="C452" s="36"/>
      <c r="D452" s="82"/>
      <c r="E452" s="83"/>
      <c r="F452" s="326"/>
    </row>
    <row r="453" spans="1:6" ht="51" x14ac:dyDescent="0.2">
      <c r="A453" s="68"/>
      <c r="B453" s="59" t="s">
        <v>307</v>
      </c>
      <c r="C453" s="36"/>
      <c r="D453" s="82"/>
      <c r="E453" s="83"/>
      <c r="F453" s="326"/>
    </row>
    <row r="454" spans="1:6" ht="38.25" x14ac:dyDescent="0.2">
      <c r="A454" s="68"/>
      <c r="B454" s="59" t="s">
        <v>768</v>
      </c>
      <c r="C454" s="36"/>
      <c r="D454" s="82"/>
      <c r="E454" s="83"/>
      <c r="F454" s="326"/>
    </row>
    <row r="455" spans="1:6" x14ac:dyDescent="0.2">
      <c r="A455" s="68"/>
      <c r="B455" s="60"/>
      <c r="C455" s="36"/>
      <c r="D455" s="82"/>
      <c r="E455" s="83"/>
      <c r="F455" s="326"/>
    </row>
    <row r="456" spans="1:6" ht="38.25" x14ac:dyDescent="0.2">
      <c r="A456" s="68" t="s">
        <v>1230</v>
      </c>
      <c r="B456" s="60" t="s">
        <v>1231</v>
      </c>
      <c r="C456" s="36"/>
      <c r="D456" s="82"/>
      <c r="E456" s="83"/>
      <c r="F456" s="326"/>
    </row>
    <row r="457" spans="1:6" ht="253.5" customHeight="1" x14ac:dyDescent="0.2">
      <c r="A457" s="68" t="s">
        <v>149</v>
      </c>
      <c r="B457" s="60" t="s">
        <v>1232</v>
      </c>
      <c r="C457" s="36"/>
      <c r="D457" s="82"/>
      <c r="E457" s="83"/>
      <c r="F457" s="326"/>
    </row>
    <row r="458" spans="1:6" ht="302.25" customHeight="1" x14ac:dyDescent="0.2">
      <c r="A458" s="68"/>
      <c r="B458" s="60" t="s">
        <v>1233</v>
      </c>
      <c r="C458" s="36" t="s">
        <v>199</v>
      </c>
      <c r="D458" s="82">
        <v>2200</v>
      </c>
      <c r="E458" s="114"/>
      <c r="F458" s="326">
        <f t="shared" ref="F458:F460" si="30">ROUND(D458*E458,2)</f>
        <v>0</v>
      </c>
    </row>
    <row r="459" spans="1:6" ht="256.5" x14ac:dyDescent="0.2">
      <c r="A459" s="68" t="s">
        <v>152</v>
      </c>
      <c r="B459" s="60" t="s">
        <v>1234</v>
      </c>
      <c r="C459" s="36" t="s">
        <v>116</v>
      </c>
      <c r="D459" s="82">
        <v>1</v>
      </c>
      <c r="E459" s="114"/>
      <c r="F459" s="326">
        <f t="shared" si="30"/>
        <v>0</v>
      </c>
    </row>
    <row r="460" spans="1:6" ht="190.5" customHeight="1" x14ac:dyDescent="0.2">
      <c r="A460" s="68" t="s">
        <v>235</v>
      </c>
      <c r="B460" s="60" t="s">
        <v>1235</v>
      </c>
      <c r="C460" s="36" t="s">
        <v>116</v>
      </c>
      <c r="D460" s="82">
        <v>22</v>
      </c>
      <c r="E460" s="114"/>
      <c r="F460" s="326">
        <f t="shared" si="30"/>
        <v>0</v>
      </c>
    </row>
    <row r="461" spans="1:6" x14ac:dyDescent="0.2">
      <c r="A461" s="68"/>
      <c r="B461" s="60"/>
      <c r="C461" s="36"/>
      <c r="D461" s="82"/>
      <c r="E461" s="83"/>
      <c r="F461" s="326"/>
    </row>
    <row r="462" spans="1:6" ht="54.75" customHeight="1" x14ac:dyDescent="0.2">
      <c r="A462" s="68" t="s">
        <v>1236</v>
      </c>
      <c r="B462" s="60" t="s">
        <v>1237</v>
      </c>
      <c r="C462" s="36" t="s">
        <v>227</v>
      </c>
      <c r="D462" s="82">
        <v>4.7</v>
      </c>
      <c r="E462" s="114"/>
      <c r="F462" s="326">
        <f>ROUND(D462*E462,2)</f>
        <v>0</v>
      </c>
    </row>
    <row r="463" spans="1:6" x14ac:dyDescent="0.2">
      <c r="A463" s="68"/>
      <c r="B463" s="60"/>
      <c r="C463" s="36"/>
      <c r="D463" s="82"/>
      <c r="E463" s="83"/>
      <c r="F463" s="326"/>
    </row>
    <row r="464" spans="1:6" ht="51.75" thickBot="1" x14ac:dyDescent="0.25">
      <c r="A464" s="68" t="s">
        <v>1238</v>
      </c>
      <c r="B464" s="43" t="s">
        <v>1239</v>
      </c>
      <c r="C464" s="36" t="s">
        <v>199</v>
      </c>
      <c r="D464" s="82">
        <v>350</v>
      </c>
      <c r="E464" s="114"/>
      <c r="F464" s="326">
        <f>ROUND(D464*E464,2)</f>
        <v>0</v>
      </c>
    </row>
    <row r="465" spans="1:6" ht="14.25" thickTop="1" thickBot="1" x14ac:dyDescent="0.25">
      <c r="A465" s="73"/>
      <c r="B465" s="308" t="s">
        <v>325</v>
      </c>
      <c r="C465" s="175"/>
      <c r="D465" s="176"/>
      <c r="E465" s="117"/>
      <c r="F465" s="328">
        <f>SUM(F456:F464)</f>
        <v>0</v>
      </c>
    </row>
    <row r="466" spans="1:6" ht="13.5" thickTop="1" x14ac:dyDescent="0.2">
      <c r="A466" s="91"/>
      <c r="B466" s="309"/>
      <c r="C466" s="224"/>
      <c r="D466" s="306"/>
      <c r="E466" s="305"/>
      <c r="F466" s="358"/>
    </row>
    <row r="467" spans="1:6" x14ac:dyDescent="0.2">
      <c r="A467" s="68"/>
      <c r="B467" s="63"/>
      <c r="C467" s="36"/>
      <c r="D467" s="82"/>
      <c r="E467" s="83"/>
      <c r="F467" s="326"/>
    </row>
    <row r="468" spans="1:6" x14ac:dyDescent="0.2">
      <c r="A468" s="171" t="s">
        <v>1240</v>
      </c>
      <c r="B468" s="245" t="s">
        <v>1241</v>
      </c>
      <c r="C468" s="246"/>
      <c r="D468" s="82"/>
      <c r="E468" s="83"/>
      <c r="F468" s="326"/>
    </row>
    <row r="469" spans="1:6" ht="127.5" x14ac:dyDescent="0.2">
      <c r="A469" s="171"/>
      <c r="B469" s="297" t="s">
        <v>791</v>
      </c>
      <c r="C469" s="246"/>
      <c r="D469" s="82"/>
      <c r="E469" s="83"/>
      <c r="F469" s="326"/>
    </row>
    <row r="470" spans="1:6" ht="90.75" customHeight="1" x14ac:dyDescent="0.2">
      <c r="A470" s="171"/>
      <c r="B470" s="298" t="s">
        <v>792</v>
      </c>
      <c r="C470" s="246"/>
      <c r="D470" s="82"/>
      <c r="E470" s="83"/>
      <c r="F470" s="326"/>
    </row>
    <row r="471" spans="1:6" ht="25.5" x14ac:dyDescent="0.2">
      <c r="A471" s="171"/>
      <c r="B471" s="46" t="s">
        <v>793</v>
      </c>
      <c r="C471" s="246"/>
      <c r="D471" s="82"/>
      <c r="E471" s="83"/>
      <c r="F471" s="326"/>
    </row>
    <row r="472" spans="1:6" ht="63.75" x14ac:dyDescent="0.2">
      <c r="A472" s="171"/>
      <c r="B472" s="46" t="s">
        <v>794</v>
      </c>
      <c r="C472" s="246"/>
      <c r="D472" s="82"/>
      <c r="E472" s="83"/>
      <c r="F472" s="326"/>
    </row>
    <row r="473" spans="1:6" ht="89.25" x14ac:dyDescent="0.2">
      <c r="A473" s="171"/>
      <c r="B473" s="250" t="s">
        <v>795</v>
      </c>
      <c r="C473" s="246"/>
      <c r="D473" s="82"/>
      <c r="E473" s="83"/>
      <c r="F473" s="326"/>
    </row>
    <row r="474" spans="1:6" ht="76.5" x14ac:dyDescent="0.2">
      <c r="A474" s="171"/>
      <c r="B474" s="250" t="s">
        <v>796</v>
      </c>
      <c r="C474" s="246"/>
      <c r="D474" s="82"/>
      <c r="E474" s="83"/>
      <c r="F474" s="326"/>
    </row>
    <row r="475" spans="1:6" s="249" customFormat="1" ht="51" x14ac:dyDescent="0.2">
      <c r="A475" s="171"/>
      <c r="B475" s="226" t="s">
        <v>363</v>
      </c>
      <c r="C475" s="246"/>
      <c r="D475" s="82"/>
      <c r="E475" s="83"/>
      <c r="F475" s="326"/>
    </row>
    <row r="476" spans="1:6" s="249" customFormat="1" x14ac:dyDescent="0.2">
      <c r="A476" s="68"/>
      <c r="B476" s="43"/>
      <c r="C476" s="71"/>
      <c r="D476" s="82"/>
      <c r="E476" s="83"/>
      <c r="F476" s="326"/>
    </row>
    <row r="477" spans="1:6" s="249" customFormat="1" x14ac:dyDescent="0.2">
      <c r="A477" s="68"/>
      <c r="B477" s="46" t="s">
        <v>797</v>
      </c>
      <c r="C477" s="71"/>
      <c r="D477" s="82"/>
      <c r="E477" s="83"/>
      <c r="F477" s="326"/>
    </row>
    <row r="478" spans="1:6" s="249" customFormat="1" x14ac:dyDescent="0.2">
      <c r="A478" s="68"/>
      <c r="B478" s="46"/>
      <c r="C478" s="71"/>
      <c r="D478" s="82"/>
      <c r="E478" s="83"/>
      <c r="F478" s="326"/>
    </row>
    <row r="479" spans="1:6" s="249" customFormat="1" ht="243.75" customHeight="1" x14ac:dyDescent="0.2">
      <c r="A479" s="68" t="s">
        <v>1242</v>
      </c>
      <c r="B479" s="43" t="s">
        <v>1243</v>
      </c>
      <c r="C479" s="71"/>
      <c r="D479" s="82"/>
      <c r="E479" s="83"/>
      <c r="F479" s="326"/>
    </row>
    <row r="480" spans="1:6" s="249" customFormat="1" ht="303.75" customHeight="1" x14ac:dyDescent="0.2">
      <c r="A480" s="68"/>
      <c r="B480" s="43" t="s">
        <v>1244</v>
      </c>
      <c r="C480" s="71" t="s">
        <v>116</v>
      </c>
      <c r="D480" s="82">
        <v>1</v>
      </c>
      <c r="E480" s="114"/>
      <c r="F480" s="326">
        <f>ROUND(D480*E480,2)</f>
        <v>0</v>
      </c>
    </row>
    <row r="481" spans="1:6" s="249" customFormat="1" x14ac:dyDescent="0.2">
      <c r="A481" s="68"/>
      <c r="B481" s="43"/>
      <c r="C481" s="71"/>
      <c r="D481" s="82"/>
      <c r="E481" s="83"/>
      <c r="F481" s="326"/>
    </row>
    <row r="482" spans="1:6" ht="207.75" customHeight="1" x14ac:dyDescent="0.2">
      <c r="A482" s="68" t="s">
        <v>1245</v>
      </c>
      <c r="B482" s="43" t="s">
        <v>1246</v>
      </c>
      <c r="C482" s="71"/>
      <c r="D482" s="82"/>
      <c r="E482" s="83"/>
      <c r="F482" s="326"/>
    </row>
    <row r="483" spans="1:6" ht="270" customHeight="1" x14ac:dyDescent="0.2">
      <c r="A483" s="68"/>
      <c r="B483" s="43" t="s">
        <v>1247</v>
      </c>
      <c r="C483" s="71" t="s">
        <v>116</v>
      </c>
      <c r="D483" s="82">
        <v>1</v>
      </c>
      <c r="E483" s="114"/>
      <c r="F483" s="326">
        <f>ROUND(D483*E483,2)</f>
        <v>0</v>
      </c>
    </row>
    <row r="484" spans="1:6" x14ac:dyDescent="0.2">
      <c r="A484" s="68"/>
      <c r="B484" s="43"/>
      <c r="C484" s="71"/>
      <c r="D484" s="82"/>
      <c r="E484" s="83"/>
      <c r="F484" s="326"/>
    </row>
    <row r="485" spans="1:6" ht="254.25" customHeight="1" x14ac:dyDescent="0.2">
      <c r="A485" s="68" t="s">
        <v>1248</v>
      </c>
      <c r="B485" s="43" t="s">
        <v>1249</v>
      </c>
      <c r="C485" s="71"/>
      <c r="D485" s="82"/>
      <c r="E485" s="83"/>
      <c r="F485" s="326"/>
    </row>
    <row r="486" spans="1:6" ht="256.5" x14ac:dyDescent="0.2">
      <c r="A486" s="68"/>
      <c r="B486" s="43" t="s">
        <v>1250</v>
      </c>
      <c r="C486" s="71" t="s">
        <v>116</v>
      </c>
      <c r="D486" s="82">
        <v>1</v>
      </c>
      <c r="E486" s="114"/>
      <c r="F486" s="326">
        <f>ROUND(D486*E486,2)</f>
        <v>0</v>
      </c>
    </row>
    <row r="487" spans="1:6" x14ac:dyDescent="0.2">
      <c r="A487" s="68"/>
      <c r="B487" s="43"/>
      <c r="C487" s="71"/>
      <c r="D487" s="82"/>
      <c r="E487" s="83"/>
      <c r="F487" s="326"/>
    </row>
    <row r="488" spans="1:6" ht="230.25" customHeight="1" x14ac:dyDescent="0.2">
      <c r="A488" s="68" t="s">
        <v>1251</v>
      </c>
      <c r="B488" s="43" t="s">
        <v>1252</v>
      </c>
      <c r="C488" s="71"/>
      <c r="D488" s="82"/>
      <c r="E488" s="83"/>
      <c r="F488" s="326"/>
    </row>
    <row r="489" spans="1:6" ht="267.75" x14ac:dyDescent="0.2">
      <c r="A489" s="68"/>
      <c r="B489" s="43" t="s">
        <v>1253</v>
      </c>
      <c r="C489" s="71" t="s">
        <v>116</v>
      </c>
      <c r="D489" s="82">
        <v>2</v>
      </c>
      <c r="E489" s="114"/>
      <c r="F489" s="326">
        <f>ROUND(D489*E489,2)</f>
        <v>0</v>
      </c>
    </row>
    <row r="490" spans="1:6" x14ac:dyDescent="0.2">
      <c r="A490" s="68"/>
      <c r="B490" s="43"/>
      <c r="C490" s="71"/>
      <c r="D490" s="82"/>
      <c r="E490" s="83"/>
      <c r="F490" s="326"/>
    </row>
    <row r="491" spans="1:6" ht="256.5" customHeight="1" x14ac:dyDescent="0.2">
      <c r="A491" s="68" t="s">
        <v>1254</v>
      </c>
      <c r="B491" s="43" t="s">
        <v>1255</v>
      </c>
      <c r="C491" s="71"/>
      <c r="D491" s="82"/>
      <c r="E491" s="83"/>
      <c r="F491" s="326"/>
    </row>
    <row r="492" spans="1:6" s="177" customFormat="1" ht="217.5" customHeight="1" x14ac:dyDescent="0.2">
      <c r="A492" s="68"/>
      <c r="B492" s="43" t="s">
        <v>1256</v>
      </c>
      <c r="C492" s="71" t="s">
        <v>116</v>
      </c>
      <c r="D492" s="82">
        <v>1</v>
      </c>
      <c r="E492" s="114"/>
      <c r="F492" s="326">
        <f>ROUND(D492*E492,2)</f>
        <v>0</v>
      </c>
    </row>
    <row r="493" spans="1:6" x14ac:dyDescent="0.2">
      <c r="A493" s="68"/>
      <c r="B493" s="43"/>
      <c r="C493" s="71"/>
      <c r="D493" s="82"/>
      <c r="E493" s="83"/>
      <c r="F493" s="326"/>
    </row>
    <row r="494" spans="1:6" ht="230.25" customHeight="1" x14ac:dyDescent="0.2">
      <c r="A494" s="68" t="s">
        <v>1257</v>
      </c>
      <c r="B494" s="43" t="s">
        <v>1258</v>
      </c>
      <c r="C494" s="71"/>
      <c r="D494" s="82"/>
      <c r="E494" s="83"/>
      <c r="F494" s="326"/>
    </row>
    <row r="495" spans="1:6" ht="242.25" x14ac:dyDescent="0.2">
      <c r="A495" s="68"/>
      <c r="B495" s="43" t="s">
        <v>1259</v>
      </c>
      <c r="C495" s="71" t="s">
        <v>116</v>
      </c>
      <c r="D495" s="82">
        <v>1</v>
      </c>
      <c r="E495" s="114"/>
      <c r="F495" s="326">
        <f>ROUND(D495*E495,2)</f>
        <v>0</v>
      </c>
    </row>
    <row r="496" spans="1:6" x14ac:dyDescent="0.2">
      <c r="A496" s="68"/>
      <c r="B496" s="43"/>
      <c r="C496" s="71"/>
      <c r="D496" s="82"/>
      <c r="E496" s="83"/>
      <c r="F496" s="326"/>
    </row>
    <row r="497" spans="1:6" x14ac:dyDescent="0.2">
      <c r="A497" s="68"/>
      <c r="B497" s="43"/>
      <c r="C497" s="71"/>
      <c r="D497" s="82"/>
      <c r="E497" s="83"/>
      <c r="F497" s="326"/>
    </row>
    <row r="498" spans="1:6" x14ac:dyDescent="0.2">
      <c r="A498" s="68"/>
      <c r="B498" s="46" t="s">
        <v>1260</v>
      </c>
      <c r="C498" s="71"/>
      <c r="D498" s="82"/>
      <c r="E498" s="83"/>
      <c r="F498" s="326"/>
    </row>
    <row r="499" spans="1:6" ht="267.75" x14ac:dyDescent="0.2">
      <c r="A499" s="68" t="s">
        <v>1261</v>
      </c>
      <c r="B499" s="43" t="s">
        <v>1262</v>
      </c>
      <c r="C499" s="71"/>
      <c r="D499" s="82"/>
      <c r="E499" s="83"/>
      <c r="F499" s="326"/>
    </row>
    <row r="500" spans="1:6" ht="217.5" customHeight="1" x14ac:dyDescent="0.2">
      <c r="A500" s="68"/>
      <c r="B500" s="43" t="s">
        <v>1263</v>
      </c>
      <c r="C500" s="71"/>
      <c r="D500" s="82"/>
      <c r="E500" s="83"/>
      <c r="F500" s="326"/>
    </row>
    <row r="501" spans="1:6" ht="102" x14ac:dyDescent="0.2">
      <c r="A501" s="68"/>
      <c r="B501" s="45" t="s">
        <v>1264</v>
      </c>
      <c r="C501" s="71" t="s">
        <v>116</v>
      </c>
      <c r="D501" s="82">
        <v>1</v>
      </c>
      <c r="E501" s="114"/>
      <c r="F501" s="326">
        <f>ROUND(D501*E501,2)</f>
        <v>0</v>
      </c>
    </row>
    <row r="502" spans="1:6" ht="13.5" thickBot="1" x14ac:dyDescent="0.25">
      <c r="A502" s="86"/>
      <c r="B502" s="299"/>
      <c r="C502" s="276"/>
      <c r="D502" s="165"/>
      <c r="E502" s="115"/>
      <c r="F502" s="325"/>
    </row>
    <row r="503" spans="1:6" ht="14.25" thickTop="1" thickBot="1" x14ac:dyDescent="0.25">
      <c r="A503" s="73"/>
      <c r="B503" s="302" t="s">
        <v>1265</v>
      </c>
      <c r="C503" s="175"/>
      <c r="D503" s="176"/>
      <c r="E503" s="117"/>
      <c r="F503" s="328">
        <f>SUM(F479:F502)</f>
        <v>0</v>
      </c>
    </row>
    <row r="504" spans="1:6" ht="13.5" thickTop="1" x14ac:dyDescent="0.2">
      <c r="A504" s="86"/>
      <c r="B504" s="312"/>
      <c r="C504" s="39"/>
      <c r="D504" s="165"/>
      <c r="E504" s="115"/>
      <c r="F504" s="359"/>
    </row>
    <row r="505" spans="1:6" ht="14.25" x14ac:dyDescent="0.2">
      <c r="A505" s="68"/>
      <c r="B505" s="304"/>
      <c r="C505" s="36"/>
      <c r="D505" s="82"/>
      <c r="E505" s="83"/>
      <c r="F505" s="326"/>
    </row>
    <row r="506" spans="1:6" ht="25.5" x14ac:dyDescent="0.2">
      <c r="A506" s="171" t="s">
        <v>1266</v>
      </c>
      <c r="B506" s="245" t="s">
        <v>1267</v>
      </c>
      <c r="C506" s="313"/>
      <c r="D506" s="82"/>
      <c r="E506" s="83"/>
      <c r="F506" s="326"/>
    </row>
    <row r="507" spans="1:6" ht="354" customHeight="1" x14ac:dyDescent="0.2">
      <c r="A507" s="171"/>
      <c r="B507" s="43" t="s">
        <v>1268</v>
      </c>
      <c r="C507" s="313"/>
      <c r="D507" s="82"/>
      <c r="E507" s="83"/>
      <c r="F507" s="326"/>
    </row>
    <row r="508" spans="1:6" ht="38.25" x14ac:dyDescent="0.2">
      <c r="A508" s="171"/>
      <c r="B508" s="43" t="s">
        <v>1269</v>
      </c>
      <c r="C508" s="313"/>
      <c r="D508" s="82"/>
      <c r="E508" s="83"/>
      <c r="F508" s="326"/>
    </row>
    <row r="509" spans="1:6" ht="331.5" x14ac:dyDescent="0.2">
      <c r="A509" s="171"/>
      <c r="B509" s="43" t="s">
        <v>1270</v>
      </c>
      <c r="C509" s="313"/>
      <c r="D509" s="82"/>
      <c r="E509" s="83"/>
      <c r="F509" s="326"/>
    </row>
    <row r="510" spans="1:6" ht="51" x14ac:dyDescent="0.2">
      <c r="A510" s="68"/>
      <c r="B510" s="43" t="s">
        <v>1271</v>
      </c>
      <c r="C510" s="36"/>
      <c r="D510" s="82"/>
      <c r="E510" s="83"/>
      <c r="F510" s="326"/>
    </row>
    <row r="511" spans="1:6" ht="51" x14ac:dyDescent="0.2">
      <c r="A511" s="68"/>
      <c r="B511" s="226" t="s">
        <v>363</v>
      </c>
      <c r="C511" s="36"/>
      <c r="D511" s="82"/>
      <c r="E511" s="83"/>
      <c r="F511" s="326"/>
    </row>
    <row r="512" spans="1:6" ht="153" x14ac:dyDescent="0.2">
      <c r="A512" s="68"/>
      <c r="B512" s="226" t="s">
        <v>1272</v>
      </c>
      <c r="C512" s="36"/>
      <c r="D512" s="82"/>
      <c r="E512" s="83"/>
      <c r="F512" s="326"/>
    </row>
    <row r="513" spans="1:6" x14ac:dyDescent="0.2">
      <c r="A513" s="68"/>
      <c r="B513" s="226"/>
      <c r="C513" s="36"/>
      <c r="D513" s="82"/>
      <c r="E513" s="83"/>
      <c r="F513" s="326"/>
    </row>
    <row r="514" spans="1:6" ht="25.5" x14ac:dyDescent="0.2">
      <c r="A514" s="171"/>
      <c r="B514" s="41" t="s">
        <v>1273</v>
      </c>
      <c r="C514" s="36"/>
      <c r="D514" s="82"/>
      <c r="E514" s="83"/>
      <c r="F514" s="326"/>
    </row>
    <row r="515" spans="1:6" ht="127.5" x14ac:dyDescent="0.2">
      <c r="A515" s="171"/>
      <c r="B515" s="46" t="s">
        <v>1274</v>
      </c>
      <c r="C515" s="36"/>
      <c r="D515" s="82"/>
      <c r="E515" s="83"/>
      <c r="F515" s="326"/>
    </row>
    <row r="516" spans="1:6" x14ac:dyDescent="0.2">
      <c r="A516" s="171"/>
      <c r="B516" s="46"/>
      <c r="C516" s="36"/>
      <c r="D516" s="82"/>
      <c r="E516" s="83"/>
      <c r="F516" s="326"/>
    </row>
    <row r="517" spans="1:6" ht="127.5" x14ac:dyDescent="0.2">
      <c r="A517" s="68" t="s">
        <v>1275</v>
      </c>
      <c r="B517" s="43" t="s">
        <v>1276</v>
      </c>
      <c r="C517" s="36" t="s">
        <v>518</v>
      </c>
      <c r="D517" s="82">
        <v>25</v>
      </c>
      <c r="E517" s="114"/>
      <c r="F517" s="326">
        <f>ROUND(D517*E517,2)</f>
        <v>0</v>
      </c>
    </row>
    <row r="518" spans="1:6" x14ac:dyDescent="0.2">
      <c r="A518" s="171"/>
      <c r="B518" s="41"/>
      <c r="C518" s="36"/>
      <c r="D518" s="82"/>
      <c r="E518" s="83"/>
      <c r="F518" s="326"/>
    </row>
    <row r="519" spans="1:6" ht="89.25" x14ac:dyDescent="0.2">
      <c r="A519" s="68" t="s">
        <v>1277</v>
      </c>
      <c r="B519" s="43" t="s">
        <v>1278</v>
      </c>
      <c r="C519" s="36" t="s">
        <v>518</v>
      </c>
      <c r="D519" s="82">
        <v>4</v>
      </c>
      <c r="E519" s="114"/>
      <c r="F519" s="326">
        <f>ROUND(D519*E519,2)</f>
        <v>0</v>
      </c>
    </row>
    <row r="520" spans="1:6" x14ac:dyDescent="0.2">
      <c r="A520" s="171"/>
      <c r="B520" s="41"/>
      <c r="C520" s="36"/>
      <c r="D520" s="82"/>
      <c r="E520" s="83"/>
      <c r="F520" s="326"/>
    </row>
    <row r="521" spans="1:6" x14ac:dyDescent="0.2">
      <c r="A521" s="171"/>
      <c r="B521" s="41"/>
      <c r="C521" s="36"/>
      <c r="D521" s="82"/>
      <c r="E521" s="83"/>
      <c r="F521" s="326"/>
    </row>
    <row r="522" spans="1:6" x14ac:dyDescent="0.2">
      <c r="A522" s="171"/>
      <c r="B522" s="46" t="s">
        <v>1279</v>
      </c>
      <c r="C522" s="36"/>
      <c r="D522" s="82"/>
      <c r="E522" s="83"/>
      <c r="F522" s="326"/>
    </row>
    <row r="523" spans="1:6" x14ac:dyDescent="0.2">
      <c r="A523" s="171"/>
      <c r="B523" s="46"/>
      <c r="C523" s="36"/>
      <c r="D523" s="82"/>
      <c r="E523" s="83"/>
      <c r="F523" s="326"/>
    </row>
    <row r="524" spans="1:6" ht="217.5" customHeight="1" x14ac:dyDescent="0.2">
      <c r="A524" s="68" t="s">
        <v>1280</v>
      </c>
      <c r="B524" s="64" t="s">
        <v>1281</v>
      </c>
      <c r="C524" s="36"/>
      <c r="D524" s="82"/>
      <c r="E524" s="83"/>
      <c r="F524" s="326"/>
    </row>
    <row r="525" spans="1:6" x14ac:dyDescent="0.2">
      <c r="A525" s="68" t="s">
        <v>149</v>
      </c>
      <c r="B525" s="43" t="s">
        <v>236</v>
      </c>
      <c r="C525" s="36" t="s">
        <v>518</v>
      </c>
      <c r="D525" s="82">
        <v>29</v>
      </c>
      <c r="E525" s="114"/>
      <c r="F525" s="326">
        <f t="shared" ref="F525:F526" si="31">ROUND(D525*E525,2)</f>
        <v>0</v>
      </c>
    </row>
    <row r="526" spans="1:6" ht="13.5" thickBot="1" x14ac:dyDescent="0.25">
      <c r="A526" s="86" t="s">
        <v>152</v>
      </c>
      <c r="B526" s="76" t="s">
        <v>1282</v>
      </c>
      <c r="C526" s="39" t="s">
        <v>116</v>
      </c>
      <c r="D526" s="165">
        <v>2</v>
      </c>
      <c r="E526" s="114"/>
      <c r="F526" s="326">
        <f t="shared" si="31"/>
        <v>0</v>
      </c>
    </row>
    <row r="527" spans="1:6" ht="27" thickTop="1" thickBot="1" x14ac:dyDescent="0.25">
      <c r="A527" s="73"/>
      <c r="B527" s="174" t="s">
        <v>1283</v>
      </c>
      <c r="C527" s="175"/>
      <c r="D527" s="176"/>
      <c r="E527" s="117"/>
      <c r="F527" s="328">
        <f>SUM(F517:F526)</f>
        <v>0</v>
      </c>
    </row>
    <row r="528" spans="1:6" ht="13.5" thickTop="1" x14ac:dyDescent="0.2">
      <c r="A528" s="91"/>
      <c r="B528" s="309"/>
      <c r="C528" s="224"/>
      <c r="D528" s="306"/>
      <c r="E528" s="305"/>
      <c r="F528" s="358"/>
    </row>
    <row r="529" spans="1:6" x14ac:dyDescent="0.2">
      <c r="A529" s="68"/>
      <c r="B529" s="63"/>
      <c r="C529" s="36"/>
      <c r="D529" s="82"/>
      <c r="E529" s="83"/>
      <c r="F529" s="326"/>
    </row>
    <row r="530" spans="1:6" x14ac:dyDescent="0.2">
      <c r="A530" s="68"/>
      <c r="B530" s="63"/>
      <c r="C530" s="36"/>
      <c r="D530" s="82"/>
      <c r="E530" s="83"/>
      <c r="F530" s="326"/>
    </row>
    <row r="531" spans="1:6" x14ac:dyDescent="0.2">
      <c r="A531" s="171" t="s">
        <v>1284</v>
      </c>
      <c r="B531" s="46" t="s">
        <v>810</v>
      </c>
      <c r="C531" s="36"/>
      <c r="D531" s="82"/>
      <c r="E531" s="83"/>
      <c r="F531" s="326"/>
    </row>
    <row r="532" spans="1:6" ht="51" x14ac:dyDescent="0.2">
      <c r="A532" s="171"/>
      <c r="B532" s="226" t="s">
        <v>363</v>
      </c>
      <c r="C532" s="36"/>
      <c r="D532" s="82"/>
      <c r="E532" s="83"/>
      <c r="F532" s="326"/>
    </row>
    <row r="533" spans="1:6" x14ac:dyDescent="0.2">
      <c r="A533" s="171"/>
      <c r="B533" s="43"/>
      <c r="C533" s="36"/>
      <c r="D533" s="82"/>
      <c r="E533" s="83"/>
      <c r="F533" s="326"/>
    </row>
    <row r="534" spans="1:6" ht="140.25" x14ac:dyDescent="0.2">
      <c r="A534" s="68" t="s">
        <v>1285</v>
      </c>
      <c r="B534" s="43" t="s">
        <v>1286</v>
      </c>
      <c r="C534" s="36"/>
      <c r="D534" s="82"/>
      <c r="E534" s="83"/>
      <c r="F534" s="326"/>
    </row>
    <row r="535" spans="1:6" ht="25.5" x14ac:dyDescent="0.2">
      <c r="A535" s="68" t="s">
        <v>149</v>
      </c>
      <c r="B535" s="43" t="s">
        <v>1287</v>
      </c>
      <c r="C535" s="36" t="s">
        <v>518</v>
      </c>
      <c r="D535" s="82">
        <v>376</v>
      </c>
      <c r="E535" s="114"/>
      <c r="F535" s="326">
        <f t="shared" ref="F535:F537" si="32">ROUND(D535*E535,2)</f>
        <v>0</v>
      </c>
    </row>
    <row r="536" spans="1:6" ht="25.5" x14ac:dyDescent="0.2">
      <c r="A536" s="68" t="s">
        <v>152</v>
      </c>
      <c r="B536" s="43" t="s">
        <v>1288</v>
      </c>
      <c r="C536" s="36" t="s">
        <v>518</v>
      </c>
      <c r="D536" s="82">
        <v>185</v>
      </c>
      <c r="E536" s="114"/>
      <c r="F536" s="326">
        <f t="shared" si="32"/>
        <v>0</v>
      </c>
    </row>
    <row r="537" spans="1:6" ht="25.5" x14ac:dyDescent="0.2">
      <c r="A537" s="171" t="s">
        <v>1289</v>
      </c>
      <c r="B537" s="43" t="s">
        <v>1290</v>
      </c>
      <c r="C537" s="36" t="s">
        <v>518</v>
      </c>
      <c r="D537" s="82">
        <v>29</v>
      </c>
      <c r="E537" s="114"/>
      <c r="F537" s="326">
        <f t="shared" si="32"/>
        <v>0</v>
      </c>
    </row>
    <row r="538" spans="1:6" x14ac:dyDescent="0.2">
      <c r="A538" s="171"/>
      <c r="B538" s="43"/>
      <c r="C538" s="36"/>
      <c r="D538" s="82"/>
      <c r="E538" s="83"/>
      <c r="F538" s="326"/>
    </row>
    <row r="539" spans="1:6" ht="127.5" x14ac:dyDescent="0.2">
      <c r="A539" s="68" t="s">
        <v>1291</v>
      </c>
      <c r="B539" s="43" t="s">
        <v>1292</v>
      </c>
      <c r="C539" s="36"/>
      <c r="D539" s="82"/>
      <c r="E539" s="83"/>
      <c r="F539" s="326"/>
    </row>
    <row r="540" spans="1:6" ht="25.5" x14ac:dyDescent="0.2">
      <c r="A540" s="68" t="s">
        <v>149</v>
      </c>
      <c r="B540" s="43" t="s">
        <v>1293</v>
      </c>
      <c r="C540" s="36" t="s">
        <v>518</v>
      </c>
      <c r="D540" s="82">
        <v>665</v>
      </c>
      <c r="E540" s="114"/>
      <c r="F540" s="326">
        <f t="shared" ref="F540:F543" si="33">ROUND(D540*E540,2)</f>
        <v>0</v>
      </c>
    </row>
    <row r="541" spans="1:6" ht="25.5" x14ac:dyDescent="0.2">
      <c r="A541" s="68" t="s">
        <v>152</v>
      </c>
      <c r="B541" s="43" t="s">
        <v>1294</v>
      </c>
      <c r="C541" s="36" t="s">
        <v>518</v>
      </c>
      <c r="D541" s="82">
        <v>340</v>
      </c>
      <c r="E541" s="114"/>
      <c r="F541" s="326">
        <f t="shared" si="33"/>
        <v>0</v>
      </c>
    </row>
    <row r="542" spans="1:6" x14ac:dyDescent="0.2">
      <c r="A542" s="68" t="s">
        <v>235</v>
      </c>
      <c r="B542" s="43" t="s">
        <v>1295</v>
      </c>
      <c r="C542" s="36" t="s">
        <v>518</v>
      </c>
      <c r="D542" s="82">
        <v>17</v>
      </c>
      <c r="E542" s="114"/>
      <c r="F542" s="326">
        <f t="shared" si="33"/>
        <v>0</v>
      </c>
    </row>
    <row r="543" spans="1:6" ht="51" x14ac:dyDescent="0.2">
      <c r="A543" s="68" t="s">
        <v>271</v>
      </c>
      <c r="B543" s="43" t="s">
        <v>1296</v>
      </c>
      <c r="C543" s="36" t="s">
        <v>518</v>
      </c>
      <c r="D543" s="82">
        <v>41</v>
      </c>
      <c r="E543" s="114"/>
      <c r="F543" s="326">
        <f t="shared" si="33"/>
        <v>0</v>
      </c>
    </row>
    <row r="544" spans="1:6" ht="13.5" thickBot="1" x14ac:dyDescent="0.25">
      <c r="A544" s="68"/>
      <c r="B544" s="43"/>
      <c r="C544" s="36"/>
      <c r="D544" s="82"/>
      <c r="E544" s="83"/>
      <c r="F544" s="326"/>
    </row>
    <row r="545" spans="1:6" ht="14.25" thickTop="1" thickBot="1" x14ac:dyDescent="0.25">
      <c r="A545" s="73"/>
      <c r="B545" s="308" t="s">
        <v>813</v>
      </c>
      <c r="C545" s="175"/>
      <c r="D545" s="176"/>
      <c r="E545" s="117"/>
      <c r="F545" s="328">
        <f>SUM(F534:F544)</f>
        <v>0</v>
      </c>
    </row>
    <row r="546" spans="1:6" ht="13.5" thickTop="1" x14ac:dyDescent="0.2">
      <c r="A546" s="91"/>
      <c r="B546" s="309"/>
      <c r="C546" s="224"/>
      <c r="D546" s="306"/>
      <c r="E546" s="305"/>
      <c r="F546" s="358"/>
    </row>
    <row r="547" spans="1:6" x14ac:dyDescent="0.2">
      <c r="A547" s="68"/>
      <c r="B547" s="63"/>
      <c r="C547" s="36"/>
      <c r="D547" s="82"/>
      <c r="E547" s="83"/>
      <c r="F547" s="326"/>
    </row>
    <row r="548" spans="1:6" s="177" customFormat="1" x14ac:dyDescent="0.2">
      <c r="A548" s="171" t="s">
        <v>1297</v>
      </c>
      <c r="B548" s="46" t="s">
        <v>815</v>
      </c>
      <c r="C548" s="36"/>
      <c r="D548" s="82"/>
      <c r="E548" s="83"/>
      <c r="F548" s="326"/>
    </row>
    <row r="549" spans="1:6" ht="89.25" x14ac:dyDescent="0.2">
      <c r="A549" s="68"/>
      <c r="B549" s="167" t="s">
        <v>816</v>
      </c>
      <c r="C549" s="36"/>
      <c r="D549" s="82"/>
      <c r="E549" s="83"/>
      <c r="F549" s="326"/>
    </row>
    <row r="550" spans="1:6" ht="76.5" x14ac:dyDescent="0.2">
      <c r="A550" s="68"/>
      <c r="B550" s="167" t="s">
        <v>1298</v>
      </c>
      <c r="C550" s="36"/>
      <c r="D550" s="82"/>
      <c r="E550" s="83"/>
      <c r="F550" s="326"/>
    </row>
    <row r="551" spans="1:6" ht="51" x14ac:dyDescent="0.2">
      <c r="A551" s="68"/>
      <c r="B551" s="172" t="s">
        <v>110</v>
      </c>
      <c r="C551" s="36"/>
      <c r="D551" s="82"/>
      <c r="E551" s="83"/>
      <c r="F551" s="326"/>
    </row>
    <row r="552" spans="1:6" x14ac:dyDescent="0.2">
      <c r="A552" s="68"/>
      <c r="B552" s="172"/>
      <c r="C552" s="36"/>
      <c r="D552" s="82"/>
      <c r="E552" s="83"/>
      <c r="F552" s="326"/>
    </row>
    <row r="553" spans="1:6" ht="256.5" x14ac:dyDescent="0.2">
      <c r="A553" s="68"/>
      <c r="B553" s="60" t="s">
        <v>72</v>
      </c>
      <c r="C553" s="36"/>
      <c r="D553" s="82"/>
      <c r="E553" s="83"/>
      <c r="F553" s="326"/>
    </row>
    <row r="554" spans="1:6" ht="360" x14ac:dyDescent="0.2">
      <c r="A554" s="68"/>
      <c r="B554" s="60" t="s">
        <v>118</v>
      </c>
      <c r="C554" s="36"/>
      <c r="D554" s="82"/>
      <c r="E554" s="83"/>
      <c r="F554" s="326"/>
    </row>
    <row r="555" spans="1:6" ht="266.25" customHeight="1" x14ac:dyDescent="0.2">
      <c r="A555" s="68"/>
      <c r="B555" s="60" t="s">
        <v>62</v>
      </c>
      <c r="C555" s="36"/>
      <c r="D555" s="82"/>
      <c r="E555" s="83"/>
      <c r="F555" s="326"/>
    </row>
    <row r="556" spans="1:6" ht="268.5" customHeight="1" x14ac:dyDescent="0.2">
      <c r="A556" s="68"/>
      <c r="B556" s="60" t="s">
        <v>1299</v>
      </c>
      <c r="C556" s="36"/>
      <c r="D556" s="82"/>
      <c r="E556" s="83"/>
      <c r="F556" s="326"/>
    </row>
    <row r="557" spans="1:6" ht="165.75" x14ac:dyDescent="0.2">
      <c r="A557" s="68"/>
      <c r="B557" s="60" t="s">
        <v>1300</v>
      </c>
      <c r="C557" s="36"/>
      <c r="D557" s="82"/>
      <c r="E557" s="83"/>
      <c r="F557" s="326"/>
    </row>
    <row r="558" spans="1:6" x14ac:dyDescent="0.2">
      <c r="A558" s="68"/>
      <c r="B558" s="60"/>
      <c r="C558" s="36"/>
      <c r="D558" s="82"/>
      <c r="E558" s="83"/>
      <c r="F558" s="326"/>
    </row>
    <row r="559" spans="1:6" ht="306.75" customHeight="1" x14ac:dyDescent="0.2">
      <c r="A559" s="68"/>
      <c r="B559" s="60" t="s">
        <v>51</v>
      </c>
      <c r="C559" s="36"/>
      <c r="D559" s="82"/>
      <c r="E559" s="83"/>
      <c r="F559" s="326"/>
    </row>
    <row r="560" spans="1:6" ht="267.75" x14ac:dyDescent="0.2">
      <c r="A560" s="68"/>
      <c r="B560" s="60" t="s">
        <v>123</v>
      </c>
      <c r="C560" s="36"/>
      <c r="D560" s="82"/>
      <c r="E560" s="83"/>
      <c r="F560" s="326"/>
    </row>
    <row r="561" spans="1:6" ht="312" x14ac:dyDescent="0.2">
      <c r="A561" s="68"/>
      <c r="B561" s="60" t="s">
        <v>1301</v>
      </c>
      <c r="C561" s="36"/>
      <c r="D561" s="82"/>
      <c r="E561" s="83"/>
      <c r="F561" s="326"/>
    </row>
    <row r="562" spans="1:6" ht="202.5" customHeight="1" x14ac:dyDescent="0.2">
      <c r="A562" s="68"/>
      <c r="B562" s="60" t="s">
        <v>1302</v>
      </c>
      <c r="C562" s="36"/>
      <c r="D562" s="82"/>
      <c r="E562" s="83"/>
      <c r="F562" s="326"/>
    </row>
    <row r="563" spans="1:6" x14ac:dyDescent="0.2">
      <c r="A563" s="68"/>
      <c r="B563" s="60"/>
      <c r="C563" s="36"/>
      <c r="D563" s="82"/>
      <c r="E563" s="83"/>
      <c r="F563" s="326"/>
    </row>
    <row r="564" spans="1:6" ht="76.5" x14ac:dyDescent="0.2">
      <c r="A564" s="171"/>
      <c r="B564" s="60" t="s">
        <v>53</v>
      </c>
      <c r="C564" s="36"/>
      <c r="D564" s="82"/>
      <c r="E564" s="83"/>
      <c r="F564" s="326"/>
    </row>
    <row r="565" spans="1:6" ht="202.5" customHeight="1" x14ac:dyDescent="0.2">
      <c r="A565" s="171"/>
      <c r="B565" s="60" t="s">
        <v>1303</v>
      </c>
      <c r="C565" s="36"/>
      <c r="D565" s="82"/>
      <c r="E565" s="83"/>
      <c r="F565" s="326"/>
    </row>
    <row r="566" spans="1:6" x14ac:dyDescent="0.2">
      <c r="A566" s="171"/>
      <c r="B566" s="60"/>
      <c r="C566" s="36"/>
      <c r="D566" s="82"/>
      <c r="E566" s="83"/>
      <c r="F566" s="326"/>
    </row>
    <row r="567" spans="1:6" ht="293.25" x14ac:dyDescent="0.2">
      <c r="A567" s="171"/>
      <c r="B567" s="172" t="s">
        <v>71</v>
      </c>
      <c r="C567" s="36"/>
      <c r="D567" s="82"/>
      <c r="E567" s="83"/>
      <c r="F567" s="326"/>
    </row>
    <row r="568" spans="1:6" ht="312.75" customHeight="1" x14ac:dyDescent="0.2">
      <c r="A568" s="171"/>
      <c r="B568" s="60" t="s">
        <v>111</v>
      </c>
      <c r="C568" s="36"/>
      <c r="D568" s="82"/>
      <c r="E568" s="83"/>
      <c r="F568" s="326"/>
    </row>
    <row r="569" spans="1:6" x14ac:dyDescent="0.2">
      <c r="A569" s="171"/>
      <c r="B569" s="60"/>
      <c r="C569" s="36"/>
      <c r="D569" s="82"/>
      <c r="E569" s="83"/>
      <c r="F569" s="326"/>
    </row>
    <row r="570" spans="1:6" x14ac:dyDescent="0.2">
      <c r="A570" s="171"/>
      <c r="B570" s="60"/>
      <c r="C570" s="36"/>
      <c r="D570" s="82"/>
      <c r="E570" s="83"/>
      <c r="F570" s="326"/>
    </row>
    <row r="571" spans="1:6" ht="76.5" x14ac:dyDescent="0.2">
      <c r="A571" s="68" t="s">
        <v>1304</v>
      </c>
      <c r="B571" s="60" t="s">
        <v>1305</v>
      </c>
      <c r="C571" s="36" t="s">
        <v>518</v>
      </c>
      <c r="D571" s="82">
        <v>1.5</v>
      </c>
      <c r="E571" s="114"/>
      <c r="F571" s="326">
        <f>ROUND(D571*E571,2)</f>
        <v>0</v>
      </c>
    </row>
    <row r="572" spans="1:6" x14ac:dyDescent="0.2">
      <c r="A572" s="68"/>
      <c r="B572" s="60"/>
      <c r="C572" s="36"/>
      <c r="D572" s="82"/>
      <c r="E572" s="83"/>
      <c r="F572" s="326"/>
    </row>
    <row r="573" spans="1:6" ht="114.75" x14ac:dyDescent="0.2">
      <c r="A573" s="68" t="s">
        <v>1306</v>
      </c>
      <c r="B573" s="60" t="s">
        <v>1307</v>
      </c>
      <c r="C573" s="36" t="s">
        <v>227</v>
      </c>
      <c r="D573" s="82">
        <v>2.5</v>
      </c>
      <c r="E573" s="114"/>
      <c r="F573" s="326">
        <f>ROUND(D573*E573,2)</f>
        <v>0</v>
      </c>
    </row>
    <row r="574" spans="1:6" x14ac:dyDescent="0.2">
      <c r="A574" s="171"/>
      <c r="B574" s="60"/>
      <c r="C574" s="36"/>
      <c r="D574" s="82"/>
      <c r="E574" s="83"/>
      <c r="F574" s="326"/>
    </row>
    <row r="575" spans="1:6" ht="409.5" x14ac:dyDescent="0.2">
      <c r="A575" s="68" t="s">
        <v>1308</v>
      </c>
      <c r="B575" s="80" t="s">
        <v>1309</v>
      </c>
      <c r="C575" s="36"/>
      <c r="D575" s="82"/>
      <c r="E575" s="83"/>
      <c r="F575" s="326"/>
    </row>
    <row r="576" spans="1:6" ht="89.25" x14ac:dyDescent="0.2">
      <c r="A576" s="68"/>
      <c r="B576" s="80" t="s">
        <v>1310</v>
      </c>
      <c r="C576" s="36"/>
      <c r="D576" s="82"/>
      <c r="E576" s="83"/>
      <c r="F576" s="326"/>
    </row>
    <row r="577" spans="1:6" x14ac:dyDescent="0.2">
      <c r="A577" s="68" t="s">
        <v>149</v>
      </c>
      <c r="B577" s="80" t="s">
        <v>821</v>
      </c>
      <c r="C577" s="36" t="s">
        <v>518</v>
      </c>
      <c r="D577" s="82">
        <v>598</v>
      </c>
      <c r="E577" s="114"/>
      <c r="F577" s="326">
        <f t="shared" ref="F577:F581" si="34">ROUND(D577*E577,2)</f>
        <v>0</v>
      </c>
    </row>
    <row r="578" spans="1:6" x14ac:dyDescent="0.2">
      <c r="A578" s="68" t="s">
        <v>152</v>
      </c>
      <c r="B578" s="80" t="s">
        <v>1311</v>
      </c>
      <c r="C578" s="36" t="s">
        <v>227</v>
      </c>
      <c r="D578" s="82">
        <v>182</v>
      </c>
      <c r="E578" s="114"/>
      <c r="F578" s="326">
        <f t="shared" si="34"/>
        <v>0</v>
      </c>
    </row>
    <row r="579" spans="1:6" x14ac:dyDescent="0.2">
      <c r="A579" s="68" t="s">
        <v>235</v>
      </c>
      <c r="B579" s="80" t="s">
        <v>824</v>
      </c>
      <c r="C579" s="36" t="s">
        <v>227</v>
      </c>
      <c r="D579" s="82">
        <v>83</v>
      </c>
      <c r="E579" s="114"/>
      <c r="F579" s="326">
        <f t="shared" si="34"/>
        <v>0</v>
      </c>
    </row>
    <row r="580" spans="1:6" x14ac:dyDescent="0.2">
      <c r="A580" s="68" t="s">
        <v>271</v>
      </c>
      <c r="B580" s="80" t="s">
        <v>1312</v>
      </c>
      <c r="C580" s="36" t="s">
        <v>227</v>
      </c>
      <c r="D580" s="82">
        <v>55</v>
      </c>
      <c r="E580" s="114"/>
      <c r="F580" s="326">
        <f t="shared" si="34"/>
        <v>0</v>
      </c>
    </row>
    <row r="581" spans="1:6" ht="26.25" thickBot="1" x14ac:dyDescent="0.25">
      <c r="A581" s="86" t="s">
        <v>273</v>
      </c>
      <c r="B581" s="90" t="s">
        <v>847</v>
      </c>
      <c r="C581" s="39" t="s">
        <v>518</v>
      </c>
      <c r="D581" s="165">
        <v>4</v>
      </c>
      <c r="E581" s="310"/>
      <c r="F581" s="326">
        <f t="shared" si="34"/>
        <v>0</v>
      </c>
    </row>
    <row r="582" spans="1:6" ht="14.25" thickTop="1" thickBot="1" x14ac:dyDescent="0.25">
      <c r="A582" s="73"/>
      <c r="B582" s="308" t="s">
        <v>852</v>
      </c>
      <c r="C582" s="175"/>
      <c r="D582" s="176"/>
      <c r="E582" s="117"/>
      <c r="F582" s="328">
        <f>SUM(F571:F581)</f>
        <v>0</v>
      </c>
    </row>
    <row r="583" spans="1:6" ht="13.5" thickTop="1" x14ac:dyDescent="0.2"/>
    <row r="585" spans="1:6" x14ac:dyDescent="0.2">
      <c r="E585" s="189"/>
      <c r="F585" s="278"/>
    </row>
    <row r="590" spans="1:6" s="177" customFormat="1" x14ac:dyDescent="0.2">
      <c r="A590" s="189"/>
      <c r="B590" s="190"/>
      <c r="C590" s="191"/>
      <c r="D590" s="192"/>
      <c r="E590" s="193"/>
      <c r="F590" s="193"/>
    </row>
    <row r="602" spans="1:6" x14ac:dyDescent="0.2">
      <c r="A602" s="89"/>
      <c r="B602" s="89"/>
      <c r="C602" s="89"/>
      <c r="D602" s="89"/>
      <c r="E602" s="89"/>
      <c r="F602" s="89"/>
    </row>
    <row r="604" spans="1:6" x14ac:dyDescent="0.2">
      <c r="A604" s="89"/>
      <c r="B604" s="89"/>
      <c r="C604" s="89"/>
      <c r="D604" s="89"/>
      <c r="E604" s="89"/>
      <c r="F604" s="89"/>
    </row>
    <row r="608" spans="1:6" x14ac:dyDescent="0.2">
      <c r="A608" s="89"/>
      <c r="B608" s="89"/>
      <c r="C608" s="89"/>
      <c r="D608" s="89"/>
      <c r="E608" s="89"/>
      <c r="F608" s="89"/>
    </row>
    <row r="610" spans="7:13" x14ac:dyDescent="0.2">
      <c r="G610" s="278"/>
      <c r="H610" s="278"/>
      <c r="I610" s="279"/>
      <c r="J610" s="191"/>
      <c r="K610" s="192"/>
      <c r="L610" s="193"/>
      <c r="M610" s="280"/>
    </row>
  </sheetData>
  <sheetProtection algorithmName="SHA-512" hashValue="q6GIl7/z6Y9bBP1ypJSGtlm9dgfHztF+WRXw7yyTShV23F+izZHJ6J6WRvhauNDwK6zYYq/OOiqE83bzoGKSuA==" saltValue="8LJIKjpvwvSdu3UyYj8z4w==" spinCount="100000" sheet="1" objects="1" scenarios="1" formatColumns="0" formatRows="0"/>
  <pageMargins left="0.86614173228346458" right="0.39370078740157483" top="1.2204724409448819" bottom="0.98425196850393704" header="0.62992125984251968" footer="0.47244094488188981"/>
  <pageSetup paperSize="9" fitToHeight="0" orientation="portrait" r:id="rId1"/>
  <headerFooter alignWithMargins="0">
    <oddHeader>&amp;LPlan number: NRVB---GO&amp;C &amp;G&amp;R&amp;9A.4 - &amp;P/&amp;N</oddHeader>
    <oddFooter>&amp;L&amp;8File&amp;F&amp;9
&amp;A&amp;C
&amp;R&amp;8Date: March 2023</oddFooter>
  </headerFooter>
  <rowBreaks count="23" manualBreakCount="23">
    <brk id="38" max="5" man="1"/>
    <brk id="97" max="5" man="1"/>
    <brk id="115" max="5" man="1"/>
    <brk id="133" max="5" man="1"/>
    <brk id="152" max="5" man="1"/>
    <brk id="200" max="5" man="1"/>
    <brk id="223" max="5" man="1"/>
    <brk id="247" max="5" man="1"/>
    <brk id="284" max="5" man="1"/>
    <brk id="307" max="5" man="1"/>
    <brk id="341" max="5" man="1"/>
    <brk id="351" max="5" man="1"/>
    <brk id="358" max="5" man="1"/>
    <brk id="382" max="5" man="1"/>
    <brk id="450" max="5" man="1"/>
    <brk id="459" max="5" man="1"/>
    <brk id="465" max="5" man="1"/>
    <brk id="476" max="5" man="1"/>
    <brk id="497" max="5" man="1"/>
    <brk id="513" max="5" man="1"/>
    <brk id="521" max="5" man="1"/>
    <brk id="530" max="5" man="1"/>
    <brk id="547"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3:M538"/>
  <sheetViews>
    <sheetView view="pageBreakPreview" zoomScale="85" zoomScaleNormal="100" zoomScaleSheetLayoutView="85" workbookViewId="0"/>
  </sheetViews>
  <sheetFormatPr defaultColWidth="20.85546875" defaultRowHeight="12.75" x14ac:dyDescent="0.2"/>
  <cols>
    <col min="1" max="1" width="10.42578125" style="189" customWidth="1"/>
    <col min="2" max="2" width="35.42578125" style="190" customWidth="1"/>
    <col min="3" max="3" width="5.42578125" style="191" customWidth="1"/>
    <col min="4" max="4" width="10.140625" style="192" customWidth="1"/>
    <col min="5" max="5" width="12.7109375" style="193" customWidth="1"/>
    <col min="6" max="6" width="15.28515625" style="193" customWidth="1"/>
    <col min="7" max="16384" width="20.85546875" style="89"/>
  </cols>
  <sheetData>
    <row r="3" spans="1:6" x14ac:dyDescent="0.2">
      <c r="A3" s="27" t="s">
        <v>2806</v>
      </c>
      <c r="B3" s="122" t="s">
        <v>83</v>
      </c>
      <c r="C3" s="123"/>
      <c r="D3" s="124"/>
      <c r="E3" s="124"/>
      <c r="F3" s="124"/>
    </row>
    <row r="4" spans="1:6" x14ac:dyDescent="0.2">
      <c r="A4" s="125"/>
      <c r="B4" s="125"/>
      <c r="C4" s="126"/>
      <c r="D4" s="123"/>
      <c r="E4" s="124"/>
      <c r="F4" s="124"/>
    </row>
    <row r="5" spans="1:6" x14ac:dyDescent="0.2">
      <c r="A5" s="121" t="s">
        <v>84</v>
      </c>
      <c r="B5" s="122" t="s">
        <v>85</v>
      </c>
      <c r="C5" s="123"/>
      <c r="D5" s="124"/>
      <c r="E5" s="124"/>
      <c r="F5" s="124"/>
    </row>
    <row r="6" spans="1:6" x14ac:dyDescent="0.2">
      <c r="A6" s="125"/>
      <c r="B6" s="125"/>
      <c r="C6" s="126"/>
      <c r="D6" s="123"/>
      <c r="E6" s="124"/>
      <c r="F6" s="124"/>
    </row>
    <row r="7" spans="1:6" ht="15.75" x14ac:dyDescent="0.2">
      <c r="A7" s="127" t="s">
        <v>86</v>
      </c>
      <c r="B7" s="128" t="s">
        <v>87</v>
      </c>
      <c r="C7" s="129"/>
      <c r="D7" s="123"/>
      <c r="E7" s="124"/>
      <c r="F7" s="124"/>
    </row>
    <row r="8" spans="1:6" x14ac:dyDescent="0.2">
      <c r="A8" s="121"/>
      <c r="B8" s="129"/>
      <c r="C8" s="129"/>
      <c r="D8" s="123"/>
      <c r="E8" s="124"/>
      <c r="F8" s="124"/>
    </row>
    <row r="9" spans="1:6" ht="20.25" x14ac:dyDescent="0.2">
      <c r="A9" s="130" t="s">
        <v>88</v>
      </c>
      <c r="B9" s="130"/>
      <c r="C9" s="130"/>
      <c r="D9" s="130"/>
      <c r="E9" s="130"/>
      <c r="F9" s="130"/>
    </row>
    <row r="10" spans="1:6" x14ac:dyDescent="0.2">
      <c r="A10" s="131"/>
      <c r="B10" s="132"/>
      <c r="C10" s="133"/>
      <c r="D10" s="123"/>
      <c r="E10" s="124"/>
      <c r="F10" s="124"/>
    </row>
    <row r="11" spans="1:6" x14ac:dyDescent="0.2">
      <c r="A11" s="134" t="s">
        <v>326</v>
      </c>
      <c r="B11" s="135" t="s">
        <v>327</v>
      </c>
      <c r="C11" s="133"/>
      <c r="D11" s="123"/>
      <c r="E11" s="124"/>
      <c r="F11" s="124"/>
    </row>
    <row r="12" spans="1:6" x14ac:dyDescent="0.2">
      <c r="A12" s="134"/>
      <c r="B12" s="135"/>
      <c r="C12" s="133"/>
      <c r="D12" s="123"/>
      <c r="E12" s="124"/>
      <c r="F12" s="124"/>
    </row>
    <row r="13" spans="1:6" x14ac:dyDescent="0.2">
      <c r="A13" s="134"/>
      <c r="B13" s="136" t="s">
        <v>106</v>
      </c>
      <c r="C13" s="133"/>
      <c r="D13" s="123"/>
      <c r="E13" s="124"/>
      <c r="F13" s="124"/>
    </row>
    <row r="14" spans="1:6" x14ac:dyDescent="0.2">
      <c r="A14" s="121" t="s">
        <v>328</v>
      </c>
      <c r="B14" s="129" t="s">
        <v>329</v>
      </c>
      <c r="C14" s="129"/>
      <c r="D14" s="123"/>
      <c r="E14" s="124"/>
      <c r="F14" s="332">
        <f>F60</f>
        <v>0</v>
      </c>
    </row>
    <row r="15" spans="1:6" x14ac:dyDescent="0.2">
      <c r="A15" s="121" t="s">
        <v>330</v>
      </c>
      <c r="B15" s="129" t="s">
        <v>160</v>
      </c>
      <c r="C15" s="129"/>
      <c r="D15" s="123"/>
      <c r="E15" s="124"/>
      <c r="F15" s="332">
        <f>F110</f>
        <v>0</v>
      </c>
    </row>
    <row r="16" spans="1:6" x14ac:dyDescent="0.2">
      <c r="A16" s="121" t="s">
        <v>331</v>
      </c>
      <c r="B16" s="129" t="s">
        <v>162</v>
      </c>
      <c r="C16" s="129"/>
      <c r="D16" s="332"/>
      <c r="E16" s="124"/>
      <c r="F16" s="332">
        <f>F142</f>
        <v>0</v>
      </c>
    </row>
    <row r="17" spans="1:6" x14ac:dyDescent="0.2">
      <c r="A17" s="209" t="s">
        <v>332</v>
      </c>
      <c r="B17" s="210" t="s">
        <v>164</v>
      </c>
      <c r="C17" s="210"/>
      <c r="D17" s="333"/>
      <c r="E17" s="212"/>
      <c r="F17" s="333">
        <f>F205</f>
        <v>0</v>
      </c>
    </row>
    <row r="18" spans="1:6" x14ac:dyDescent="0.2">
      <c r="A18" s="209" t="s">
        <v>333</v>
      </c>
      <c r="B18" s="210" t="s">
        <v>334</v>
      </c>
      <c r="C18" s="210"/>
      <c r="D18" s="333"/>
      <c r="E18" s="212"/>
      <c r="F18" s="333">
        <f>F213</f>
        <v>0</v>
      </c>
    </row>
    <row r="19" spans="1:6" x14ac:dyDescent="0.2">
      <c r="A19" s="137"/>
      <c r="B19" s="138" t="s">
        <v>95</v>
      </c>
      <c r="C19" s="138"/>
      <c r="D19" s="334"/>
      <c r="E19" s="140"/>
      <c r="F19" s="334">
        <f>SUM(F14:F18)</f>
        <v>0</v>
      </c>
    </row>
    <row r="20" spans="1:6" x14ac:dyDescent="0.2">
      <c r="A20" s="141"/>
      <c r="B20" s="142" t="s">
        <v>335</v>
      </c>
      <c r="C20" s="143">
        <v>0.05</v>
      </c>
      <c r="D20" s="335"/>
      <c r="E20" s="145"/>
      <c r="F20" s="335">
        <f>ROUND(C20*F19,2)</f>
        <v>0</v>
      </c>
    </row>
    <row r="21" spans="1:6" x14ac:dyDescent="0.2">
      <c r="A21" s="121"/>
      <c r="B21" s="129" t="s">
        <v>165</v>
      </c>
      <c r="C21" s="129"/>
      <c r="D21" s="332"/>
      <c r="E21" s="124"/>
      <c r="F21" s="342">
        <f>SUM(F19:F20)</f>
        <v>0</v>
      </c>
    </row>
    <row r="22" spans="1:6" x14ac:dyDescent="0.2">
      <c r="A22" s="121"/>
      <c r="B22" s="129"/>
      <c r="C22" s="129"/>
      <c r="D22" s="123"/>
      <c r="E22" s="124"/>
      <c r="F22" s="124"/>
    </row>
    <row r="23" spans="1:6" x14ac:dyDescent="0.2">
      <c r="A23" s="213"/>
      <c r="B23" s="151" t="s">
        <v>166</v>
      </c>
      <c r="C23" s="129"/>
      <c r="D23" s="123"/>
      <c r="E23" s="124"/>
      <c r="F23" s="124"/>
    </row>
    <row r="24" spans="1:6" x14ac:dyDescent="0.2">
      <c r="A24" s="121" t="s">
        <v>336</v>
      </c>
      <c r="B24" s="215" t="s">
        <v>337</v>
      </c>
      <c r="C24" s="129"/>
      <c r="D24" s="332"/>
      <c r="E24" s="124"/>
      <c r="F24" s="332">
        <f>F262</f>
        <v>0</v>
      </c>
    </row>
    <row r="25" spans="1:6" x14ac:dyDescent="0.2">
      <c r="A25" s="121" t="s">
        <v>338</v>
      </c>
      <c r="B25" s="129" t="s">
        <v>339</v>
      </c>
      <c r="C25" s="129"/>
      <c r="D25" s="123"/>
      <c r="E25" s="124"/>
      <c r="F25" s="332">
        <f>F315</f>
        <v>0</v>
      </c>
    </row>
    <row r="26" spans="1:6" x14ac:dyDescent="0.2">
      <c r="A26" s="121" t="s">
        <v>340</v>
      </c>
      <c r="B26" s="129" t="s">
        <v>341</v>
      </c>
      <c r="C26" s="129"/>
      <c r="D26" s="123"/>
      <c r="E26" s="124"/>
      <c r="F26" s="332">
        <f>F418</f>
        <v>0</v>
      </c>
    </row>
    <row r="27" spans="1:6" x14ac:dyDescent="0.2">
      <c r="A27" s="121" t="s">
        <v>342</v>
      </c>
      <c r="B27" s="129" t="s">
        <v>168</v>
      </c>
      <c r="C27" s="129"/>
      <c r="D27" s="123"/>
      <c r="E27" s="124"/>
      <c r="F27" s="332">
        <f>F448</f>
        <v>0</v>
      </c>
    </row>
    <row r="28" spans="1:6" x14ac:dyDescent="0.2">
      <c r="A28" s="121" t="s">
        <v>343</v>
      </c>
      <c r="B28" s="129" t="s">
        <v>344</v>
      </c>
      <c r="C28" s="129"/>
      <c r="D28" s="123"/>
      <c r="E28" s="124"/>
      <c r="F28" s="332">
        <f>F472</f>
        <v>0</v>
      </c>
    </row>
    <row r="29" spans="1:6" x14ac:dyDescent="0.2">
      <c r="A29" s="121" t="s">
        <v>345</v>
      </c>
      <c r="B29" s="129" t="s">
        <v>346</v>
      </c>
      <c r="C29" s="129"/>
      <c r="D29" s="123"/>
      <c r="E29" s="124"/>
      <c r="F29" s="332">
        <f>F480</f>
        <v>0</v>
      </c>
    </row>
    <row r="30" spans="1:6" x14ac:dyDescent="0.2">
      <c r="A30" s="121" t="s">
        <v>347</v>
      </c>
      <c r="B30" s="129" t="s">
        <v>348</v>
      </c>
      <c r="C30" s="129"/>
      <c r="D30" s="123"/>
      <c r="E30" s="124"/>
      <c r="F30" s="332">
        <f>F511</f>
        <v>0</v>
      </c>
    </row>
    <row r="31" spans="1:6" x14ac:dyDescent="0.2">
      <c r="A31" s="121" t="s">
        <v>349</v>
      </c>
      <c r="B31" s="129" t="s">
        <v>350</v>
      </c>
      <c r="C31" s="129"/>
      <c r="D31" s="123"/>
      <c r="E31" s="124"/>
      <c r="F31" s="332">
        <f>F518</f>
        <v>0</v>
      </c>
    </row>
    <row r="32" spans="1:6" x14ac:dyDescent="0.2">
      <c r="A32" s="137"/>
      <c r="B32" s="138" t="s">
        <v>95</v>
      </c>
      <c r="C32" s="138"/>
      <c r="D32" s="139"/>
      <c r="E32" s="140"/>
      <c r="F32" s="334">
        <f>SUM(F24:F31)</f>
        <v>0</v>
      </c>
    </row>
    <row r="33" spans="1:6" x14ac:dyDescent="0.2">
      <c r="A33" s="141"/>
      <c r="B33" s="142" t="s">
        <v>335</v>
      </c>
      <c r="C33" s="143">
        <v>0.05</v>
      </c>
      <c r="D33" s="144"/>
      <c r="E33" s="145"/>
      <c r="F33" s="335">
        <f>ROUND(F32*C33,2)</f>
        <v>0</v>
      </c>
    </row>
    <row r="34" spans="1:6" ht="13.5" thickBot="1" x14ac:dyDescent="0.25">
      <c r="A34" s="121"/>
      <c r="B34" s="129" t="s">
        <v>351</v>
      </c>
      <c r="C34" s="129"/>
      <c r="D34" s="123"/>
      <c r="E34" s="124"/>
      <c r="F34" s="342">
        <f>SUM(F32:F33)</f>
        <v>0</v>
      </c>
    </row>
    <row r="35" spans="1:6" ht="14.25" thickTop="1" thickBot="1" x14ac:dyDescent="0.25">
      <c r="A35" s="147" t="s">
        <v>97</v>
      </c>
      <c r="B35" s="148"/>
      <c r="C35" s="148"/>
      <c r="D35" s="149"/>
      <c r="E35" s="150"/>
      <c r="F35" s="336">
        <f>F21+F34</f>
        <v>0</v>
      </c>
    </row>
    <row r="36" spans="1:6" ht="13.5" thickTop="1" x14ac:dyDescent="0.2">
      <c r="A36" s="121"/>
      <c r="B36" s="151" t="s">
        <v>98</v>
      </c>
      <c r="C36" s="152"/>
      <c r="D36" s="123"/>
      <c r="E36" s="124"/>
      <c r="F36" s="124"/>
    </row>
    <row r="37" spans="1:6" x14ac:dyDescent="0.2">
      <c r="A37" s="153"/>
      <c r="B37" s="151"/>
      <c r="C37" s="151"/>
      <c r="D37" s="154"/>
      <c r="E37" s="146"/>
      <c r="F37" s="146"/>
    </row>
    <row r="38" spans="1:6" x14ac:dyDescent="0.2">
      <c r="A38" s="155"/>
      <c r="B38" s="156"/>
      <c r="C38" s="157"/>
      <c r="D38" s="158"/>
      <c r="E38" s="159"/>
      <c r="F38" s="159"/>
    </row>
    <row r="39" spans="1:6" x14ac:dyDescent="0.2">
      <c r="A39" s="160" t="s">
        <v>99</v>
      </c>
      <c r="B39" s="161" t="s">
        <v>100</v>
      </c>
      <c r="C39" s="161" t="s">
        <v>101</v>
      </c>
      <c r="D39" s="162" t="s">
        <v>102</v>
      </c>
      <c r="E39" s="163" t="s">
        <v>103</v>
      </c>
      <c r="F39" s="163" t="s">
        <v>104</v>
      </c>
    </row>
    <row r="40" spans="1:6" x14ac:dyDescent="0.2">
      <c r="A40" s="86"/>
      <c r="B40" s="164"/>
      <c r="C40" s="39"/>
      <c r="D40" s="165"/>
      <c r="E40" s="115"/>
      <c r="F40" s="325"/>
    </row>
    <row r="41" spans="1:6" x14ac:dyDescent="0.2">
      <c r="A41" s="68"/>
      <c r="B41" s="41"/>
      <c r="C41" s="36"/>
      <c r="D41" s="82"/>
      <c r="E41" s="83"/>
      <c r="F41" s="326"/>
    </row>
    <row r="42" spans="1:6" ht="51" x14ac:dyDescent="0.2">
      <c r="A42" s="166"/>
      <c r="B42" s="167" t="s">
        <v>105</v>
      </c>
      <c r="C42" s="168"/>
      <c r="D42" s="116"/>
      <c r="E42" s="116"/>
      <c r="F42" s="327"/>
    </row>
    <row r="43" spans="1:6" x14ac:dyDescent="0.2">
      <c r="A43" s="166"/>
      <c r="B43" s="167"/>
      <c r="C43" s="168"/>
      <c r="D43" s="116"/>
      <c r="E43" s="116"/>
      <c r="F43" s="327"/>
    </row>
    <row r="44" spans="1:6" x14ac:dyDescent="0.2">
      <c r="A44" s="169"/>
      <c r="B44" s="167" t="s">
        <v>106</v>
      </c>
      <c r="C44" s="168"/>
      <c r="D44" s="116"/>
      <c r="E44" s="116"/>
      <c r="F44" s="327"/>
    </row>
    <row r="45" spans="1:6" x14ac:dyDescent="0.2">
      <c r="A45" s="68"/>
      <c r="B45" s="170"/>
      <c r="C45" s="36"/>
      <c r="D45" s="82"/>
      <c r="E45" s="83"/>
      <c r="F45" s="326"/>
    </row>
    <row r="46" spans="1:6" x14ac:dyDescent="0.2">
      <c r="A46" s="171" t="s">
        <v>352</v>
      </c>
      <c r="B46" s="46" t="s">
        <v>353</v>
      </c>
      <c r="C46" s="36"/>
      <c r="D46" s="82"/>
      <c r="E46" s="83"/>
      <c r="F46" s="326"/>
    </row>
    <row r="47" spans="1:6" ht="229.5" x14ac:dyDescent="0.2">
      <c r="A47" s="68"/>
      <c r="B47" s="58" t="s">
        <v>354</v>
      </c>
      <c r="C47" s="36"/>
      <c r="D47" s="82"/>
      <c r="E47" s="83"/>
      <c r="F47" s="326"/>
    </row>
    <row r="48" spans="1:6" ht="114.75" x14ac:dyDescent="0.2">
      <c r="A48" s="68"/>
      <c r="B48" s="58" t="s">
        <v>355</v>
      </c>
      <c r="C48" s="36"/>
      <c r="D48" s="82"/>
      <c r="E48" s="83"/>
      <c r="F48" s="326"/>
    </row>
    <row r="49" spans="1:6" x14ac:dyDescent="0.2">
      <c r="A49" s="68"/>
      <c r="B49" s="58"/>
      <c r="C49" s="36"/>
      <c r="D49" s="82"/>
      <c r="E49" s="83"/>
      <c r="F49" s="326"/>
    </row>
    <row r="50" spans="1:6" ht="63.75" x14ac:dyDescent="0.2">
      <c r="A50" s="68"/>
      <c r="B50" s="46" t="s">
        <v>356</v>
      </c>
      <c r="C50" s="36"/>
      <c r="D50" s="82"/>
      <c r="E50" s="83"/>
      <c r="F50" s="326"/>
    </row>
    <row r="51" spans="1:6" x14ac:dyDescent="0.2">
      <c r="A51" s="68"/>
      <c r="B51" s="43"/>
      <c r="C51" s="36"/>
      <c r="D51" s="82"/>
      <c r="E51" s="83"/>
      <c r="F51" s="326"/>
    </row>
    <row r="52" spans="1:6" ht="76.5" x14ac:dyDescent="0.2">
      <c r="A52" s="68" t="s">
        <v>357</v>
      </c>
      <c r="B52" s="43" t="s">
        <v>358</v>
      </c>
      <c r="C52" s="36"/>
      <c r="D52" s="82"/>
      <c r="E52" s="83"/>
      <c r="F52" s="326"/>
    </row>
    <row r="53" spans="1:6" ht="14.25" x14ac:dyDescent="0.2">
      <c r="A53" s="68" t="s">
        <v>149</v>
      </c>
      <c r="B53" s="44" t="s">
        <v>179</v>
      </c>
      <c r="C53" s="36" t="s">
        <v>176</v>
      </c>
      <c r="D53" s="82">
        <v>14</v>
      </c>
      <c r="E53" s="114"/>
      <c r="F53" s="326">
        <f>ROUND(D53*E53,2)</f>
        <v>0</v>
      </c>
    </row>
    <row r="54" spans="1:6" ht="14.25" x14ac:dyDescent="0.2">
      <c r="A54" s="68" t="s">
        <v>152</v>
      </c>
      <c r="B54" s="44" t="s">
        <v>180</v>
      </c>
      <c r="C54" s="36" t="s">
        <v>176</v>
      </c>
      <c r="D54" s="82">
        <v>456</v>
      </c>
      <c r="E54" s="114"/>
      <c r="F54" s="326">
        <f>ROUND(D54*E54,2)</f>
        <v>0</v>
      </c>
    </row>
    <row r="55" spans="1:6" x14ac:dyDescent="0.2">
      <c r="A55" s="68"/>
      <c r="B55" s="44"/>
      <c r="C55" s="36"/>
      <c r="D55" s="82"/>
      <c r="E55" s="83"/>
      <c r="F55" s="326"/>
    </row>
    <row r="56" spans="1:6" ht="41.25" x14ac:dyDescent="0.2">
      <c r="A56" s="68" t="s">
        <v>359</v>
      </c>
      <c r="B56" s="63" t="s">
        <v>360</v>
      </c>
      <c r="C56" s="36" t="s">
        <v>183</v>
      </c>
      <c r="D56" s="82">
        <v>1050</v>
      </c>
      <c r="E56" s="114"/>
      <c r="F56" s="326">
        <f>ROUND(D56*E56,2)</f>
        <v>0</v>
      </c>
    </row>
    <row r="57" spans="1:6" x14ac:dyDescent="0.2">
      <c r="A57" s="68"/>
      <c r="B57" s="43"/>
      <c r="C57" s="36"/>
      <c r="D57" s="82"/>
      <c r="E57" s="83"/>
      <c r="F57" s="326"/>
    </row>
    <row r="58" spans="1:6" ht="25.5" x14ac:dyDescent="0.2">
      <c r="A58" s="68" t="s">
        <v>361</v>
      </c>
      <c r="B58" s="43" t="s">
        <v>187</v>
      </c>
      <c r="C58" s="36" t="s">
        <v>176</v>
      </c>
      <c r="D58" s="82">
        <v>470</v>
      </c>
      <c r="E58" s="114"/>
      <c r="F58" s="326">
        <f>ROUND(D58*E58,2)</f>
        <v>0</v>
      </c>
    </row>
    <row r="59" spans="1:6" ht="13.5" thickBot="1" x14ac:dyDescent="0.25">
      <c r="A59" s="68"/>
      <c r="B59" s="46"/>
      <c r="C59" s="36"/>
      <c r="D59" s="82"/>
      <c r="E59" s="83"/>
      <c r="F59" s="326"/>
    </row>
    <row r="60" spans="1:6" ht="14.25" thickTop="1" thickBot="1" x14ac:dyDescent="0.25">
      <c r="A60" s="73"/>
      <c r="B60" s="302" t="s">
        <v>190</v>
      </c>
      <c r="C60" s="175"/>
      <c r="D60" s="176"/>
      <c r="E60" s="117"/>
      <c r="F60" s="328">
        <f>SUM(F49:F59)</f>
        <v>0</v>
      </c>
    </row>
    <row r="61" spans="1:6" ht="13.5" thickTop="1" x14ac:dyDescent="0.2">
      <c r="A61" s="91"/>
      <c r="B61" s="223"/>
      <c r="C61" s="224"/>
      <c r="D61" s="306"/>
      <c r="E61" s="305"/>
      <c r="F61" s="358"/>
    </row>
    <row r="62" spans="1:6" x14ac:dyDescent="0.2">
      <c r="A62" s="68"/>
      <c r="B62" s="46"/>
      <c r="C62" s="36"/>
      <c r="D62" s="82"/>
      <c r="E62" s="83"/>
      <c r="F62" s="326"/>
    </row>
    <row r="63" spans="1:6" x14ac:dyDescent="0.2">
      <c r="A63" s="171" t="s">
        <v>362</v>
      </c>
      <c r="B63" s="46" t="s">
        <v>192</v>
      </c>
      <c r="C63" s="36"/>
      <c r="D63" s="82"/>
      <c r="E63" s="83"/>
      <c r="F63" s="326"/>
    </row>
    <row r="64" spans="1:6" ht="51" x14ac:dyDescent="0.2">
      <c r="A64" s="171"/>
      <c r="B64" s="172" t="s">
        <v>110</v>
      </c>
      <c r="C64" s="36"/>
      <c r="D64" s="82"/>
      <c r="E64" s="83"/>
      <c r="F64" s="326"/>
    </row>
    <row r="65" spans="1:6" ht="51" x14ac:dyDescent="0.2">
      <c r="A65" s="171"/>
      <c r="B65" s="226" t="s">
        <v>363</v>
      </c>
      <c r="C65" s="36"/>
      <c r="D65" s="82"/>
      <c r="E65" s="83"/>
      <c r="F65" s="326"/>
    </row>
    <row r="66" spans="1:6" ht="409.5" x14ac:dyDescent="0.2">
      <c r="A66" s="68"/>
      <c r="B66" s="227" t="s">
        <v>364</v>
      </c>
      <c r="C66" s="36"/>
      <c r="D66" s="82"/>
      <c r="E66" s="83"/>
      <c r="F66" s="326"/>
    </row>
    <row r="67" spans="1:6" ht="114.75" x14ac:dyDescent="0.2">
      <c r="A67" s="68"/>
      <c r="B67" s="172" t="s">
        <v>195</v>
      </c>
      <c r="C67" s="36"/>
      <c r="D67" s="82"/>
      <c r="E67" s="83"/>
      <c r="F67" s="326"/>
    </row>
    <row r="68" spans="1:6" ht="63.75" x14ac:dyDescent="0.2">
      <c r="A68" s="68"/>
      <c r="B68" s="172" t="s">
        <v>365</v>
      </c>
      <c r="C68" s="36"/>
      <c r="D68" s="82"/>
      <c r="E68" s="83"/>
      <c r="F68" s="326"/>
    </row>
    <row r="69" spans="1:6" x14ac:dyDescent="0.2">
      <c r="A69" s="68"/>
      <c r="B69" s="172"/>
      <c r="C69" s="36"/>
      <c r="D69" s="82"/>
      <c r="E69" s="83"/>
      <c r="F69" s="326"/>
    </row>
    <row r="70" spans="1:6" ht="409.5" x14ac:dyDescent="0.2">
      <c r="A70" s="68" t="s">
        <v>366</v>
      </c>
      <c r="B70" s="43" t="s">
        <v>367</v>
      </c>
      <c r="C70" s="36"/>
      <c r="D70" s="82"/>
      <c r="E70" s="83"/>
      <c r="F70" s="326"/>
    </row>
    <row r="71" spans="1:6" x14ac:dyDescent="0.2">
      <c r="A71" s="68" t="s">
        <v>149</v>
      </c>
      <c r="B71" s="54" t="s">
        <v>368</v>
      </c>
      <c r="C71" s="36" t="s">
        <v>199</v>
      </c>
      <c r="D71" s="82">
        <v>44900</v>
      </c>
      <c r="E71" s="114"/>
      <c r="F71" s="326">
        <f t="shared" ref="F71:F72" si="0">ROUND(D71*E71,2)</f>
        <v>0</v>
      </c>
    </row>
    <row r="72" spans="1:6" x14ac:dyDescent="0.2">
      <c r="A72" s="68" t="s">
        <v>152</v>
      </c>
      <c r="B72" s="54" t="s">
        <v>369</v>
      </c>
      <c r="C72" s="36" t="s">
        <v>199</v>
      </c>
      <c r="D72" s="82">
        <v>97300</v>
      </c>
      <c r="E72" s="114"/>
      <c r="F72" s="326">
        <f t="shared" si="0"/>
        <v>0</v>
      </c>
    </row>
    <row r="73" spans="1:6" x14ac:dyDescent="0.2">
      <c r="A73" s="68"/>
      <c r="B73" s="63"/>
      <c r="C73" s="36"/>
      <c r="D73" s="82"/>
      <c r="E73" s="83"/>
      <c r="F73" s="326"/>
    </row>
    <row r="74" spans="1:6" ht="409.5" x14ac:dyDescent="0.2">
      <c r="A74" s="68" t="s">
        <v>370</v>
      </c>
      <c r="B74" s="43" t="s">
        <v>371</v>
      </c>
      <c r="C74" s="36" t="s">
        <v>199</v>
      </c>
      <c r="D74" s="82">
        <v>142200</v>
      </c>
      <c r="E74" s="114"/>
      <c r="F74" s="326">
        <f>ROUND(D74*E74,2)</f>
        <v>0</v>
      </c>
    </row>
    <row r="75" spans="1:6" x14ac:dyDescent="0.2">
      <c r="A75" s="68"/>
      <c r="B75" s="63"/>
      <c r="C75" s="36"/>
      <c r="D75" s="82"/>
      <c r="E75" s="83"/>
      <c r="F75" s="326"/>
    </row>
    <row r="76" spans="1:6" ht="267.75" x14ac:dyDescent="0.2">
      <c r="A76" s="68" t="s">
        <v>372</v>
      </c>
      <c r="B76" s="43" t="s">
        <v>373</v>
      </c>
      <c r="C76" s="36" t="s">
        <v>151</v>
      </c>
      <c r="D76" s="82">
        <v>14</v>
      </c>
      <c r="E76" s="114"/>
      <c r="F76" s="326">
        <f>ROUND(D76*E76,2)</f>
        <v>0</v>
      </c>
    </row>
    <row r="77" spans="1:6" x14ac:dyDescent="0.2">
      <c r="A77" s="68"/>
      <c r="B77" s="43"/>
      <c r="C77" s="36"/>
      <c r="D77" s="82"/>
      <c r="E77" s="83"/>
      <c r="F77" s="326"/>
    </row>
    <row r="78" spans="1:6" ht="267.75" x14ac:dyDescent="0.2">
      <c r="A78" s="68" t="s">
        <v>374</v>
      </c>
      <c r="B78" s="43" t="s">
        <v>375</v>
      </c>
      <c r="C78" s="36" t="s">
        <v>151</v>
      </c>
      <c r="D78" s="82">
        <v>20</v>
      </c>
      <c r="E78" s="114"/>
      <c r="F78" s="326">
        <f>ROUND(D78*E78,2)</f>
        <v>0</v>
      </c>
    </row>
    <row r="79" spans="1:6" x14ac:dyDescent="0.2">
      <c r="A79" s="68"/>
      <c r="B79" s="43"/>
      <c r="C79" s="36"/>
      <c r="D79" s="82"/>
      <c r="E79" s="83"/>
      <c r="F79" s="326"/>
    </row>
    <row r="80" spans="1:6" ht="65.25" x14ac:dyDescent="0.2">
      <c r="A80" s="68" t="s">
        <v>376</v>
      </c>
      <c r="B80" s="43" t="s">
        <v>377</v>
      </c>
      <c r="C80" s="36" t="s">
        <v>176</v>
      </c>
      <c r="D80" s="82">
        <v>497</v>
      </c>
      <c r="E80" s="114"/>
      <c r="F80" s="326">
        <f>ROUND(D80*E80,2)</f>
        <v>0</v>
      </c>
    </row>
    <row r="81" spans="1:6" x14ac:dyDescent="0.2">
      <c r="A81" s="68"/>
      <c r="B81" s="63"/>
      <c r="C81" s="36"/>
      <c r="D81" s="82"/>
      <c r="E81" s="83"/>
      <c r="F81" s="326"/>
    </row>
    <row r="82" spans="1:6" x14ac:dyDescent="0.2">
      <c r="A82" s="68"/>
      <c r="B82" s="63"/>
      <c r="C82" s="36"/>
      <c r="D82" s="82"/>
      <c r="E82" s="83"/>
      <c r="F82" s="326"/>
    </row>
    <row r="83" spans="1:6" ht="78" x14ac:dyDescent="0.2">
      <c r="A83" s="68" t="s">
        <v>378</v>
      </c>
      <c r="B83" s="43" t="s">
        <v>379</v>
      </c>
      <c r="C83" s="36" t="s">
        <v>176</v>
      </c>
      <c r="D83" s="82">
        <v>530</v>
      </c>
      <c r="E83" s="114"/>
      <c r="F83" s="326">
        <f>ROUND(D83*E83,2)</f>
        <v>0</v>
      </c>
    </row>
    <row r="84" spans="1:6" x14ac:dyDescent="0.2">
      <c r="A84" s="68"/>
      <c r="B84" s="43"/>
      <c r="C84" s="36"/>
      <c r="D84" s="82"/>
      <c r="E84" s="83"/>
      <c r="F84" s="326"/>
    </row>
    <row r="85" spans="1:6" ht="76.5" x14ac:dyDescent="0.2">
      <c r="A85" s="68" t="s">
        <v>380</v>
      </c>
      <c r="B85" s="43" t="s">
        <v>381</v>
      </c>
      <c r="C85" s="36"/>
      <c r="D85" s="82"/>
      <c r="E85" s="83"/>
      <c r="F85" s="326"/>
    </row>
    <row r="86" spans="1:6" ht="27" x14ac:dyDescent="0.2">
      <c r="A86" s="68" t="s">
        <v>149</v>
      </c>
      <c r="B86" s="43" t="s">
        <v>382</v>
      </c>
      <c r="C86" s="36" t="s">
        <v>176</v>
      </c>
      <c r="D86" s="82">
        <v>34</v>
      </c>
      <c r="E86" s="114"/>
      <c r="F86" s="326">
        <f t="shared" ref="F86:F87" si="1">ROUND(D86*E86,2)</f>
        <v>0</v>
      </c>
    </row>
    <row r="87" spans="1:6" ht="27" x14ac:dyDescent="0.2">
      <c r="A87" s="68" t="s">
        <v>152</v>
      </c>
      <c r="B87" s="43" t="s">
        <v>383</v>
      </c>
      <c r="C87" s="36" t="s">
        <v>176</v>
      </c>
      <c r="D87" s="82">
        <v>68</v>
      </c>
      <c r="E87" s="114"/>
      <c r="F87" s="326">
        <f t="shared" si="1"/>
        <v>0</v>
      </c>
    </row>
    <row r="88" spans="1:6" x14ac:dyDescent="0.2">
      <c r="A88" s="68"/>
      <c r="B88" s="43"/>
      <c r="C88" s="36"/>
      <c r="D88" s="82"/>
      <c r="E88" s="83"/>
      <c r="F88" s="326"/>
    </row>
    <row r="89" spans="1:6" ht="103.5" x14ac:dyDescent="0.2">
      <c r="A89" s="68" t="s">
        <v>384</v>
      </c>
      <c r="B89" s="43" t="s">
        <v>385</v>
      </c>
      <c r="C89" s="36" t="s">
        <v>176</v>
      </c>
      <c r="D89" s="82">
        <v>160</v>
      </c>
      <c r="E89" s="114"/>
      <c r="F89" s="326">
        <f>ROUND(D89*E89,2)</f>
        <v>0</v>
      </c>
    </row>
    <row r="90" spans="1:6" x14ac:dyDescent="0.2">
      <c r="A90" s="68"/>
      <c r="B90" s="43"/>
      <c r="C90" s="36"/>
      <c r="D90" s="82"/>
      <c r="E90" s="83"/>
      <c r="F90" s="326"/>
    </row>
    <row r="91" spans="1:6" ht="103.5" x14ac:dyDescent="0.2">
      <c r="A91" s="68" t="s">
        <v>386</v>
      </c>
      <c r="B91" s="43" t="s">
        <v>387</v>
      </c>
      <c r="C91" s="36" t="s">
        <v>176</v>
      </c>
      <c r="D91" s="82">
        <v>109</v>
      </c>
      <c r="E91" s="114"/>
      <c r="F91" s="326">
        <f>ROUND(D91*E91,2)</f>
        <v>0</v>
      </c>
    </row>
    <row r="92" spans="1:6" x14ac:dyDescent="0.2">
      <c r="A92" s="68"/>
      <c r="B92" s="43"/>
      <c r="C92" s="36"/>
      <c r="D92" s="82"/>
      <c r="E92" s="83"/>
      <c r="F92" s="326"/>
    </row>
    <row r="93" spans="1:6" ht="103.5" x14ac:dyDescent="0.2">
      <c r="A93" s="68" t="s">
        <v>388</v>
      </c>
      <c r="B93" s="43" t="s">
        <v>389</v>
      </c>
      <c r="C93" s="36" t="s">
        <v>176</v>
      </c>
      <c r="D93" s="82">
        <v>5.5</v>
      </c>
      <c r="E93" s="114"/>
      <c r="F93" s="326">
        <f>ROUND(D93*E93,2)</f>
        <v>0</v>
      </c>
    </row>
    <row r="94" spans="1:6" x14ac:dyDescent="0.2">
      <c r="A94" s="68"/>
      <c r="B94" s="43"/>
      <c r="C94" s="36"/>
      <c r="D94" s="82"/>
      <c r="E94" s="83"/>
      <c r="F94" s="326"/>
    </row>
    <row r="95" spans="1:6" ht="180" x14ac:dyDescent="0.2">
      <c r="A95" s="68" t="s">
        <v>390</v>
      </c>
      <c r="B95" s="43" t="s">
        <v>391</v>
      </c>
      <c r="C95" s="36" t="s">
        <v>176</v>
      </c>
      <c r="D95" s="82">
        <v>12</v>
      </c>
      <c r="E95" s="114"/>
      <c r="F95" s="326">
        <f>ROUND(D95*E95,2)</f>
        <v>0</v>
      </c>
    </row>
    <row r="96" spans="1:6" x14ac:dyDescent="0.2">
      <c r="A96" s="68"/>
      <c r="B96" s="43"/>
      <c r="C96" s="36"/>
      <c r="D96" s="82"/>
      <c r="E96" s="83"/>
      <c r="F96" s="326"/>
    </row>
    <row r="97" spans="1:6" ht="116.25" x14ac:dyDescent="0.2">
      <c r="A97" s="68" t="s">
        <v>392</v>
      </c>
      <c r="B97" s="43" t="s">
        <v>393</v>
      </c>
      <c r="C97" s="36" t="s">
        <v>176</v>
      </c>
      <c r="D97" s="82">
        <v>5</v>
      </c>
      <c r="E97" s="114"/>
      <c r="F97" s="326">
        <f>ROUND(D97*E97,2)</f>
        <v>0</v>
      </c>
    </row>
    <row r="98" spans="1:6" x14ac:dyDescent="0.2">
      <c r="A98" s="68"/>
      <c r="B98" s="43"/>
      <c r="C98" s="36"/>
      <c r="D98" s="82"/>
      <c r="E98" s="83"/>
      <c r="F98" s="326"/>
    </row>
    <row r="99" spans="1:6" x14ac:dyDescent="0.2">
      <c r="A99" s="68"/>
      <c r="B99" s="46" t="s">
        <v>394</v>
      </c>
      <c r="C99" s="36"/>
      <c r="D99" s="82"/>
      <c r="E99" s="83"/>
      <c r="F99" s="326"/>
    </row>
    <row r="100" spans="1:6" ht="52.5" x14ac:dyDescent="0.2">
      <c r="A100" s="68" t="s">
        <v>395</v>
      </c>
      <c r="B100" s="43" t="s">
        <v>396</v>
      </c>
      <c r="C100" s="36"/>
      <c r="D100" s="82"/>
      <c r="E100" s="83"/>
      <c r="F100" s="326"/>
    </row>
    <row r="101" spans="1:6" ht="51" x14ac:dyDescent="0.2">
      <c r="A101" s="68" t="s">
        <v>397</v>
      </c>
      <c r="B101" s="43" t="s">
        <v>398</v>
      </c>
      <c r="C101" s="36" t="s">
        <v>176</v>
      </c>
      <c r="D101" s="82">
        <v>350</v>
      </c>
      <c r="E101" s="114"/>
      <c r="F101" s="326">
        <f t="shared" ref="F101:F106" si="2">ROUND(D101*E101,2)</f>
        <v>0</v>
      </c>
    </row>
    <row r="102" spans="1:6" ht="51" x14ac:dyDescent="0.2">
      <c r="A102" s="68" t="s">
        <v>399</v>
      </c>
      <c r="B102" s="43" t="s">
        <v>400</v>
      </c>
      <c r="C102" s="36" t="s">
        <v>183</v>
      </c>
      <c r="D102" s="82">
        <v>1260</v>
      </c>
      <c r="E102" s="114"/>
      <c r="F102" s="326">
        <f t="shared" si="2"/>
        <v>0</v>
      </c>
    </row>
    <row r="103" spans="1:6" ht="216.75" x14ac:dyDescent="0.2">
      <c r="A103" s="68" t="s">
        <v>401</v>
      </c>
      <c r="B103" s="43" t="s">
        <v>402</v>
      </c>
      <c r="C103" s="36" t="s">
        <v>227</v>
      </c>
      <c r="D103" s="82">
        <v>180</v>
      </c>
      <c r="E103" s="114"/>
      <c r="F103" s="326">
        <f t="shared" si="2"/>
        <v>0</v>
      </c>
    </row>
    <row r="104" spans="1:6" ht="229.5" x14ac:dyDescent="0.2">
      <c r="A104" s="68" t="s">
        <v>403</v>
      </c>
      <c r="B104" s="43" t="s">
        <v>404</v>
      </c>
      <c r="C104" s="36" t="s">
        <v>227</v>
      </c>
      <c r="D104" s="82">
        <v>50</v>
      </c>
      <c r="E104" s="114"/>
      <c r="F104" s="326">
        <f t="shared" si="2"/>
        <v>0</v>
      </c>
    </row>
    <row r="105" spans="1:6" ht="127.5" x14ac:dyDescent="0.2">
      <c r="A105" s="68" t="s">
        <v>405</v>
      </c>
      <c r="B105" s="43" t="s">
        <v>406</v>
      </c>
      <c r="C105" s="36" t="s">
        <v>227</v>
      </c>
      <c r="D105" s="82">
        <v>170</v>
      </c>
      <c r="E105" s="114"/>
      <c r="F105" s="326">
        <f t="shared" si="2"/>
        <v>0</v>
      </c>
    </row>
    <row r="106" spans="1:6" ht="192" customHeight="1" x14ac:dyDescent="0.2">
      <c r="A106" s="68" t="s">
        <v>407</v>
      </c>
      <c r="B106" s="43" t="s">
        <v>408</v>
      </c>
      <c r="C106" s="36" t="s">
        <v>227</v>
      </c>
      <c r="D106" s="82">
        <v>290</v>
      </c>
      <c r="E106" s="114"/>
      <c r="F106" s="326">
        <f t="shared" si="2"/>
        <v>0</v>
      </c>
    </row>
    <row r="107" spans="1:6" x14ac:dyDescent="0.2">
      <c r="A107" s="68"/>
      <c r="B107" s="43"/>
      <c r="C107" s="36"/>
      <c r="D107" s="82"/>
      <c r="E107" s="83"/>
      <c r="F107" s="326"/>
    </row>
    <row r="108" spans="1:6" ht="51" x14ac:dyDescent="0.2">
      <c r="A108" s="68" t="s">
        <v>409</v>
      </c>
      <c r="B108" s="43" t="s">
        <v>410</v>
      </c>
      <c r="C108" s="36" t="s">
        <v>227</v>
      </c>
      <c r="D108" s="82">
        <v>50</v>
      </c>
      <c r="E108" s="114"/>
      <c r="F108" s="326">
        <f>ROUND(D108*E108,2)</f>
        <v>0</v>
      </c>
    </row>
    <row r="109" spans="1:6" ht="13.5" thickBot="1" x14ac:dyDescent="0.25">
      <c r="A109" s="68"/>
      <c r="B109" s="43"/>
      <c r="C109" s="36"/>
      <c r="D109" s="82"/>
      <c r="E109" s="83"/>
      <c r="F109" s="326"/>
    </row>
    <row r="110" spans="1:6" s="177" customFormat="1" ht="14.25" thickTop="1" thickBot="1" x14ac:dyDescent="0.25">
      <c r="A110" s="73"/>
      <c r="B110" s="308" t="s">
        <v>219</v>
      </c>
      <c r="C110" s="175"/>
      <c r="D110" s="176"/>
      <c r="E110" s="117"/>
      <c r="F110" s="328">
        <f>SUM(F70:F109)</f>
        <v>0</v>
      </c>
    </row>
    <row r="111" spans="1:6" ht="13.5" thickTop="1" x14ac:dyDescent="0.2">
      <c r="A111" s="91"/>
      <c r="B111" s="309"/>
      <c r="C111" s="224"/>
      <c r="D111" s="306"/>
      <c r="E111" s="305"/>
      <c r="F111" s="358"/>
    </row>
    <row r="112" spans="1:6" x14ac:dyDescent="0.2">
      <c r="A112" s="171" t="s">
        <v>411</v>
      </c>
      <c r="B112" s="46" t="s">
        <v>221</v>
      </c>
      <c r="C112" s="36"/>
      <c r="D112" s="82"/>
      <c r="E112" s="83"/>
      <c r="F112" s="326"/>
    </row>
    <row r="113" spans="1:6" ht="216.75" x14ac:dyDescent="0.2">
      <c r="A113" s="171"/>
      <c r="B113" s="46" t="s">
        <v>412</v>
      </c>
      <c r="C113" s="36"/>
      <c r="D113" s="82"/>
      <c r="E113" s="83"/>
      <c r="F113" s="326"/>
    </row>
    <row r="114" spans="1:6" ht="51" x14ac:dyDescent="0.2">
      <c r="A114" s="68"/>
      <c r="B114" s="226" t="s">
        <v>363</v>
      </c>
      <c r="C114" s="36"/>
      <c r="D114" s="82"/>
      <c r="E114" s="83"/>
      <c r="F114" s="326"/>
    </row>
    <row r="115" spans="1:6" x14ac:dyDescent="0.2">
      <c r="A115" s="68"/>
      <c r="B115" s="226"/>
      <c r="C115" s="36"/>
      <c r="D115" s="82"/>
      <c r="E115" s="83"/>
      <c r="F115" s="326"/>
    </row>
    <row r="116" spans="1:6" ht="63.75" x14ac:dyDescent="0.2">
      <c r="A116" s="68" t="s">
        <v>413</v>
      </c>
      <c r="B116" s="43" t="s">
        <v>414</v>
      </c>
      <c r="C116" s="36" t="s">
        <v>116</v>
      </c>
      <c r="D116" s="82">
        <v>20</v>
      </c>
      <c r="E116" s="114"/>
      <c r="F116" s="326">
        <f>ROUND(D116*E116,2)</f>
        <v>0</v>
      </c>
    </row>
    <row r="117" spans="1:6" x14ac:dyDescent="0.2">
      <c r="A117" s="68"/>
      <c r="B117" s="43"/>
      <c r="C117" s="36"/>
      <c r="D117" s="82"/>
      <c r="E117" s="83"/>
      <c r="F117" s="326"/>
    </row>
    <row r="118" spans="1:6" ht="63.75" x14ac:dyDescent="0.2">
      <c r="A118" s="68" t="s">
        <v>415</v>
      </c>
      <c r="B118" s="43" t="s">
        <v>416</v>
      </c>
      <c r="C118" s="36" t="s">
        <v>116</v>
      </c>
      <c r="D118" s="82">
        <v>14</v>
      </c>
      <c r="E118" s="114"/>
      <c r="F118" s="326">
        <f>ROUND(D118*E118,2)</f>
        <v>0</v>
      </c>
    </row>
    <row r="119" spans="1:6" x14ac:dyDescent="0.2">
      <c r="A119" s="68"/>
      <c r="B119" s="43"/>
      <c r="C119" s="36"/>
      <c r="D119" s="82"/>
      <c r="E119" s="83"/>
      <c r="F119" s="326"/>
    </row>
    <row r="120" spans="1:6" ht="102" x14ac:dyDescent="0.2">
      <c r="A120" s="68" t="s">
        <v>417</v>
      </c>
      <c r="B120" s="43" t="s">
        <v>418</v>
      </c>
      <c r="C120" s="36" t="s">
        <v>183</v>
      </c>
      <c r="D120" s="82">
        <v>1160</v>
      </c>
      <c r="E120" s="114"/>
      <c r="F120" s="326">
        <f>ROUND(D120*E120,2)</f>
        <v>0</v>
      </c>
    </row>
    <row r="121" spans="1:6" x14ac:dyDescent="0.2">
      <c r="A121" s="68"/>
      <c r="B121" s="43"/>
      <c r="C121" s="36"/>
      <c r="D121" s="82"/>
      <c r="E121" s="83"/>
      <c r="F121" s="326"/>
    </row>
    <row r="122" spans="1:6" ht="89.25" x14ac:dyDescent="0.2">
      <c r="A122" s="68" t="s">
        <v>419</v>
      </c>
      <c r="B122" s="80" t="s">
        <v>420</v>
      </c>
      <c r="C122" s="36" t="s">
        <v>183</v>
      </c>
      <c r="D122" s="82">
        <v>130</v>
      </c>
      <c r="E122" s="114"/>
      <c r="F122" s="326">
        <f>ROUND(D122*E122,2)</f>
        <v>0</v>
      </c>
    </row>
    <row r="123" spans="1:6" x14ac:dyDescent="0.2">
      <c r="A123" s="68"/>
      <c r="B123" s="43"/>
      <c r="C123" s="36"/>
      <c r="D123" s="82"/>
      <c r="E123" s="83"/>
      <c r="F123" s="326"/>
    </row>
    <row r="124" spans="1:6" ht="178.5" x14ac:dyDescent="0.2">
      <c r="A124" s="68" t="s">
        <v>421</v>
      </c>
      <c r="B124" s="43" t="s">
        <v>422</v>
      </c>
      <c r="C124" s="36" t="s">
        <v>183</v>
      </c>
      <c r="D124" s="82">
        <v>170</v>
      </c>
      <c r="E124" s="114"/>
      <c r="F124" s="326">
        <f>ROUND(D124*E124,2)</f>
        <v>0</v>
      </c>
    </row>
    <row r="125" spans="1:6" x14ac:dyDescent="0.2">
      <c r="A125" s="68"/>
      <c r="B125" s="63"/>
      <c r="C125" s="36"/>
      <c r="D125" s="82"/>
      <c r="E125" s="83"/>
      <c r="F125" s="326"/>
    </row>
    <row r="126" spans="1:6" ht="76.5" x14ac:dyDescent="0.2">
      <c r="A126" s="68" t="s">
        <v>423</v>
      </c>
      <c r="B126" s="43" t="s">
        <v>424</v>
      </c>
      <c r="C126" s="36" t="s">
        <v>183</v>
      </c>
      <c r="D126" s="82">
        <v>1320</v>
      </c>
      <c r="E126" s="114"/>
      <c r="F126" s="326">
        <f>ROUND(D126*E126,2)</f>
        <v>0</v>
      </c>
    </row>
    <row r="127" spans="1:6" x14ac:dyDescent="0.2">
      <c r="A127" s="68"/>
      <c r="B127" s="63"/>
      <c r="C127" s="36"/>
      <c r="D127" s="82"/>
      <c r="E127" s="83"/>
      <c r="F127" s="326"/>
    </row>
    <row r="128" spans="1:6" ht="114.75" x14ac:dyDescent="0.2">
      <c r="A128" s="68" t="s">
        <v>425</v>
      </c>
      <c r="B128" s="63" t="s">
        <v>426</v>
      </c>
      <c r="C128" s="36" t="s">
        <v>227</v>
      </c>
      <c r="D128" s="82">
        <v>101.6</v>
      </c>
      <c r="E128" s="114"/>
      <c r="F128" s="326">
        <f>ROUND(D128*E128,2)</f>
        <v>0</v>
      </c>
    </row>
    <row r="129" spans="1:6" x14ac:dyDescent="0.2">
      <c r="A129" s="68"/>
      <c r="B129" s="63"/>
      <c r="C129" s="36"/>
      <c r="D129" s="82"/>
      <c r="E129" s="83"/>
      <c r="F129" s="326"/>
    </row>
    <row r="130" spans="1:6" ht="76.5" x14ac:dyDescent="0.2">
      <c r="A130" s="68" t="s">
        <v>427</v>
      </c>
      <c r="B130" s="63" t="s">
        <v>428</v>
      </c>
      <c r="C130" s="36" t="s">
        <v>227</v>
      </c>
      <c r="D130" s="82">
        <v>204</v>
      </c>
      <c r="E130" s="114"/>
      <c r="F130" s="326">
        <f>ROUND(D130*E130,2)</f>
        <v>0</v>
      </c>
    </row>
    <row r="131" spans="1:6" x14ac:dyDescent="0.2">
      <c r="A131" s="68"/>
      <c r="B131" s="63"/>
      <c r="C131" s="36"/>
      <c r="D131" s="82"/>
      <c r="E131" s="83"/>
      <c r="F131" s="326"/>
    </row>
    <row r="132" spans="1:6" ht="38.25" x14ac:dyDescent="0.2">
      <c r="A132" s="68" t="s">
        <v>429</v>
      </c>
      <c r="B132" s="43" t="s">
        <v>246</v>
      </c>
      <c r="C132" s="36" t="s">
        <v>247</v>
      </c>
      <c r="D132" s="82">
        <v>100</v>
      </c>
      <c r="E132" s="114"/>
      <c r="F132" s="326">
        <f>ROUND(D132*E132,2)</f>
        <v>0</v>
      </c>
    </row>
    <row r="133" spans="1:6" x14ac:dyDescent="0.2">
      <c r="A133" s="68"/>
      <c r="B133" s="63"/>
      <c r="C133" s="36"/>
      <c r="D133" s="82"/>
      <c r="E133" s="83"/>
      <c r="F133" s="326"/>
    </row>
    <row r="134" spans="1:6" ht="38.25" x14ac:dyDescent="0.2">
      <c r="A134" s="68" t="s">
        <v>430</v>
      </c>
      <c r="B134" s="43" t="s">
        <v>249</v>
      </c>
      <c r="C134" s="36" t="s">
        <v>247</v>
      </c>
      <c r="D134" s="82">
        <v>100</v>
      </c>
      <c r="E134" s="114"/>
      <c r="F134" s="326">
        <f>ROUND(D134*E134,2)</f>
        <v>0</v>
      </c>
    </row>
    <row r="135" spans="1:6" x14ac:dyDescent="0.2">
      <c r="A135" s="68"/>
      <c r="B135" s="43"/>
      <c r="C135" s="36"/>
      <c r="D135" s="82"/>
      <c r="E135" s="83"/>
      <c r="F135" s="326"/>
    </row>
    <row r="136" spans="1:6" ht="51" x14ac:dyDescent="0.2">
      <c r="A136" s="68" t="s">
        <v>431</v>
      </c>
      <c r="B136" s="43" t="s">
        <v>432</v>
      </c>
      <c r="C136" s="36"/>
      <c r="D136" s="82"/>
      <c r="E136" s="83"/>
      <c r="F136" s="326"/>
    </row>
    <row r="137" spans="1:6" x14ac:dyDescent="0.2">
      <c r="A137" s="68" t="s">
        <v>149</v>
      </c>
      <c r="B137" s="43" t="s">
        <v>433</v>
      </c>
      <c r="C137" s="36" t="s">
        <v>434</v>
      </c>
      <c r="D137" s="82">
        <v>1</v>
      </c>
      <c r="E137" s="114"/>
      <c r="F137" s="326">
        <f t="shared" ref="F137:F141" si="3">ROUND(D137*E137,2)</f>
        <v>0</v>
      </c>
    </row>
    <row r="138" spans="1:6" x14ac:dyDescent="0.2">
      <c r="A138" s="68" t="s">
        <v>152</v>
      </c>
      <c r="B138" s="43" t="s">
        <v>435</v>
      </c>
      <c r="C138" s="36" t="s">
        <v>434</v>
      </c>
      <c r="D138" s="82">
        <v>1</v>
      </c>
      <c r="E138" s="114"/>
      <c r="F138" s="326">
        <f t="shared" si="3"/>
        <v>0</v>
      </c>
    </row>
    <row r="139" spans="1:6" x14ac:dyDescent="0.2">
      <c r="A139" s="68" t="s">
        <v>235</v>
      </c>
      <c r="B139" s="43" t="s">
        <v>436</v>
      </c>
      <c r="C139" s="36" t="s">
        <v>434</v>
      </c>
      <c r="D139" s="82">
        <v>1</v>
      </c>
      <c r="E139" s="114"/>
      <c r="F139" s="326">
        <f t="shared" si="3"/>
        <v>0</v>
      </c>
    </row>
    <row r="140" spans="1:6" x14ac:dyDescent="0.2">
      <c r="A140" s="68" t="s">
        <v>271</v>
      </c>
      <c r="B140" s="43" t="s">
        <v>437</v>
      </c>
      <c r="C140" s="36" t="s">
        <v>434</v>
      </c>
      <c r="D140" s="82">
        <v>1</v>
      </c>
      <c r="E140" s="114"/>
      <c r="F140" s="326">
        <f t="shared" si="3"/>
        <v>0</v>
      </c>
    </row>
    <row r="141" spans="1:6" ht="13.5" thickBot="1" x14ac:dyDescent="0.25">
      <c r="A141" s="87" t="s">
        <v>273</v>
      </c>
      <c r="B141" s="76" t="s">
        <v>438</v>
      </c>
      <c r="C141" s="39" t="s">
        <v>434</v>
      </c>
      <c r="D141" s="165">
        <v>1</v>
      </c>
      <c r="E141" s="310"/>
      <c r="F141" s="326">
        <f t="shared" si="3"/>
        <v>0</v>
      </c>
    </row>
    <row r="142" spans="1:6" ht="14.25" thickTop="1" thickBot="1" x14ac:dyDescent="0.25">
      <c r="A142" s="73"/>
      <c r="B142" s="308" t="s">
        <v>250</v>
      </c>
      <c r="C142" s="175"/>
      <c r="D142" s="176"/>
      <c r="E142" s="117"/>
      <c r="F142" s="328">
        <f>SUM(F114:F141)</f>
        <v>0</v>
      </c>
    </row>
    <row r="143" spans="1:6" ht="13.5" thickTop="1" x14ac:dyDescent="0.2">
      <c r="A143" s="91"/>
      <c r="B143" s="309"/>
      <c r="C143" s="224"/>
      <c r="D143" s="306"/>
      <c r="E143" s="305"/>
      <c r="F143" s="358"/>
    </row>
    <row r="144" spans="1:6" x14ac:dyDescent="0.2">
      <c r="A144" s="68"/>
      <c r="B144" s="63"/>
      <c r="C144" s="36"/>
      <c r="D144" s="82"/>
      <c r="E144" s="83"/>
      <c r="F144" s="326"/>
    </row>
    <row r="145" spans="1:6" ht="25.5" x14ac:dyDescent="0.2">
      <c r="A145" s="171" t="s">
        <v>439</v>
      </c>
      <c r="B145" s="46" t="s">
        <v>440</v>
      </c>
      <c r="C145" s="36"/>
      <c r="D145" s="82"/>
      <c r="E145" s="83"/>
      <c r="F145" s="326"/>
    </row>
    <row r="146" spans="1:6" s="177" customFormat="1" ht="51" x14ac:dyDescent="0.2">
      <c r="A146" s="68"/>
      <c r="B146" s="226" t="s">
        <v>363</v>
      </c>
      <c r="C146" s="36"/>
      <c r="D146" s="82"/>
      <c r="E146" s="83"/>
      <c r="F146" s="326"/>
    </row>
    <row r="147" spans="1:6" s="177" customFormat="1" x14ac:dyDescent="0.2">
      <c r="A147" s="68"/>
      <c r="B147" s="226"/>
      <c r="C147" s="36"/>
      <c r="D147" s="82"/>
      <c r="E147" s="83"/>
      <c r="F147" s="326"/>
    </row>
    <row r="148" spans="1:6" ht="63.75" x14ac:dyDescent="0.2">
      <c r="A148" s="68" t="s">
        <v>441</v>
      </c>
      <c r="B148" s="43" t="s">
        <v>254</v>
      </c>
      <c r="C148" s="36" t="s">
        <v>183</v>
      </c>
      <c r="D148" s="82">
        <v>75</v>
      </c>
      <c r="E148" s="114"/>
      <c r="F148" s="326">
        <f>ROUND(D148*E148,2)</f>
        <v>0</v>
      </c>
    </row>
    <row r="149" spans="1:6" x14ac:dyDescent="0.2">
      <c r="A149" s="68"/>
      <c r="B149" s="63"/>
      <c r="C149" s="36"/>
      <c r="D149" s="82"/>
      <c r="E149" s="83"/>
      <c r="F149" s="326"/>
    </row>
    <row r="150" spans="1:6" ht="63.75" x14ac:dyDescent="0.2">
      <c r="A150" s="68" t="s">
        <v>442</v>
      </c>
      <c r="B150" s="43" t="s">
        <v>443</v>
      </c>
      <c r="C150" s="36" t="s">
        <v>183</v>
      </c>
      <c r="D150" s="82">
        <v>471</v>
      </c>
      <c r="E150" s="114"/>
      <c r="F150" s="326">
        <f>ROUND(D150*E150,2)</f>
        <v>0</v>
      </c>
    </row>
    <row r="151" spans="1:6" x14ac:dyDescent="0.2">
      <c r="A151" s="68"/>
      <c r="B151" s="43"/>
      <c r="C151" s="36"/>
      <c r="D151" s="82"/>
      <c r="E151" s="83"/>
      <c r="F151" s="326"/>
    </row>
    <row r="152" spans="1:6" ht="63.75" x14ac:dyDescent="0.2">
      <c r="A152" s="68" t="s">
        <v>444</v>
      </c>
      <c r="B152" s="43" t="s">
        <v>445</v>
      </c>
      <c r="C152" s="36" t="s">
        <v>183</v>
      </c>
      <c r="D152" s="82">
        <v>391</v>
      </c>
      <c r="E152" s="114"/>
      <c r="F152" s="326">
        <f>ROUND(D152*E152,2)</f>
        <v>0</v>
      </c>
    </row>
    <row r="153" spans="1:6" x14ac:dyDescent="0.2">
      <c r="A153" s="68"/>
      <c r="B153" s="43"/>
      <c r="C153" s="36"/>
      <c r="D153" s="82"/>
      <c r="E153" s="83"/>
      <c r="F153" s="326"/>
    </row>
    <row r="154" spans="1:6" ht="63.75" x14ac:dyDescent="0.2">
      <c r="A154" s="68" t="s">
        <v>446</v>
      </c>
      <c r="B154" s="43" t="s">
        <v>447</v>
      </c>
      <c r="C154" s="36" t="s">
        <v>183</v>
      </c>
      <c r="D154" s="82">
        <v>450</v>
      </c>
      <c r="E154" s="114"/>
      <c r="F154" s="326">
        <f>ROUND(D154*E154,2)</f>
        <v>0</v>
      </c>
    </row>
    <row r="155" spans="1:6" x14ac:dyDescent="0.2">
      <c r="A155" s="68"/>
      <c r="B155" s="44"/>
      <c r="C155" s="36"/>
      <c r="D155" s="82"/>
      <c r="E155" s="83"/>
      <c r="F155" s="326"/>
    </row>
    <row r="156" spans="1:6" ht="76.5" x14ac:dyDescent="0.2">
      <c r="A156" s="68" t="s">
        <v>448</v>
      </c>
      <c r="B156" s="43" t="s">
        <v>449</v>
      </c>
      <c r="C156" s="36" t="s">
        <v>183</v>
      </c>
      <c r="D156" s="82">
        <v>21</v>
      </c>
      <c r="E156" s="114"/>
      <c r="F156" s="326">
        <f>ROUND(D156*E156,2)</f>
        <v>0</v>
      </c>
    </row>
    <row r="157" spans="1:6" x14ac:dyDescent="0.2">
      <c r="A157" s="68"/>
      <c r="B157" s="43"/>
      <c r="C157" s="36"/>
      <c r="D157" s="82"/>
      <c r="E157" s="83"/>
      <c r="F157" s="326"/>
    </row>
    <row r="158" spans="1:6" ht="51" x14ac:dyDescent="0.2">
      <c r="A158" s="68" t="s">
        <v>450</v>
      </c>
      <c r="B158" s="43" t="s">
        <v>451</v>
      </c>
      <c r="C158" s="36" t="s">
        <v>227</v>
      </c>
      <c r="D158" s="82">
        <v>102</v>
      </c>
      <c r="E158" s="114"/>
      <c r="F158" s="326">
        <f>ROUND(D158*E158,2)</f>
        <v>0</v>
      </c>
    </row>
    <row r="159" spans="1:6" x14ac:dyDescent="0.2">
      <c r="A159" s="68"/>
      <c r="B159" s="43"/>
      <c r="C159" s="36"/>
      <c r="D159" s="82"/>
      <c r="E159" s="83"/>
      <c r="F159" s="326"/>
    </row>
    <row r="160" spans="1:6" ht="76.5" x14ac:dyDescent="0.2">
      <c r="A160" s="68" t="s">
        <v>452</v>
      </c>
      <c r="B160" s="43" t="s">
        <v>453</v>
      </c>
      <c r="C160" s="36" t="s">
        <v>183</v>
      </c>
      <c r="D160" s="82">
        <v>111</v>
      </c>
      <c r="E160" s="114"/>
      <c r="F160" s="326">
        <f>ROUND(D160*E160,2)</f>
        <v>0</v>
      </c>
    </row>
    <row r="161" spans="1:6" x14ac:dyDescent="0.2">
      <c r="A161" s="68"/>
      <c r="B161" s="43"/>
      <c r="C161" s="36"/>
      <c r="D161" s="82"/>
      <c r="E161" s="83"/>
      <c r="F161" s="326"/>
    </row>
    <row r="162" spans="1:6" ht="89.25" x14ac:dyDescent="0.2">
      <c r="A162" s="68" t="s">
        <v>454</v>
      </c>
      <c r="B162" s="63" t="s">
        <v>455</v>
      </c>
      <c r="C162" s="36" t="s">
        <v>183</v>
      </c>
      <c r="D162" s="82">
        <v>3590</v>
      </c>
      <c r="E162" s="114"/>
      <c r="F162" s="326">
        <f>ROUND(D162*E162,2)</f>
        <v>0</v>
      </c>
    </row>
    <row r="163" spans="1:6" x14ac:dyDescent="0.2">
      <c r="A163" s="68"/>
      <c r="B163" s="63"/>
      <c r="C163" s="36"/>
      <c r="D163" s="82"/>
      <c r="E163" s="83"/>
      <c r="F163" s="326"/>
    </row>
    <row r="164" spans="1:6" ht="51" x14ac:dyDescent="0.2">
      <c r="A164" s="68" t="s">
        <v>456</v>
      </c>
      <c r="B164" s="43" t="s">
        <v>457</v>
      </c>
      <c r="C164" s="36" t="s">
        <v>183</v>
      </c>
      <c r="D164" s="82">
        <v>5</v>
      </c>
      <c r="E164" s="114"/>
      <c r="F164" s="326">
        <f>ROUND(D164*E164,2)</f>
        <v>0</v>
      </c>
    </row>
    <row r="165" spans="1:6" x14ac:dyDescent="0.2">
      <c r="A165" s="68"/>
      <c r="B165" s="63"/>
      <c r="C165" s="36"/>
      <c r="D165" s="82"/>
      <c r="E165" s="83"/>
      <c r="F165" s="326"/>
    </row>
    <row r="166" spans="1:6" x14ac:dyDescent="0.2">
      <c r="A166" s="68"/>
      <c r="B166" s="41" t="s">
        <v>280</v>
      </c>
      <c r="C166" s="36"/>
      <c r="D166" s="82"/>
      <c r="E166" s="83"/>
      <c r="F166" s="326"/>
    </row>
    <row r="167" spans="1:6" ht="128.25" customHeight="1" x14ac:dyDescent="0.2">
      <c r="A167" s="68"/>
      <c r="B167" s="63" t="s">
        <v>458</v>
      </c>
      <c r="C167" s="36"/>
      <c r="D167" s="82"/>
      <c r="E167" s="83"/>
      <c r="F167" s="326"/>
    </row>
    <row r="168" spans="1:6" x14ac:dyDescent="0.2">
      <c r="A168" s="68"/>
      <c r="B168" s="63"/>
      <c r="C168" s="36"/>
      <c r="D168" s="82"/>
      <c r="E168" s="83"/>
      <c r="F168" s="326"/>
    </row>
    <row r="169" spans="1:6" x14ac:dyDescent="0.2">
      <c r="A169" s="68" t="s">
        <v>459</v>
      </c>
      <c r="B169" s="41" t="s">
        <v>460</v>
      </c>
      <c r="C169" s="36"/>
      <c r="D169" s="82"/>
      <c r="E169" s="83"/>
      <c r="F169" s="326"/>
    </row>
    <row r="170" spans="1:6" ht="140.25" x14ac:dyDescent="0.2">
      <c r="A170" s="68" t="s">
        <v>149</v>
      </c>
      <c r="B170" s="45" t="s">
        <v>461</v>
      </c>
      <c r="C170" s="36" t="s">
        <v>116</v>
      </c>
      <c r="D170" s="82">
        <v>1</v>
      </c>
      <c r="E170" s="114"/>
      <c r="F170" s="326">
        <f t="shared" ref="F170:F171" si="4">ROUND(D170*E170,2)</f>
        <v>0</v>
      </c>
    </row>
    <row r="171" spans="1:6" ht="131.25" customHeight="1" x14ac:dyDescent="0.2">
      <c r="A171" s="68" t="s">
        <v>152</v>
      </c>
      <c r="B171" s="44" t="s">
        <v>462</v>
      </c>
      <c r="C171" s="36" t="s">
        <v>116</v>
      </c>
      <c r="D171" s="82">
        <v>1</v>
      </c>
      <c r="E171" s="114"/>
      <c r="F171" s="326">
        <f t="shared" si="4"/>
        <v>0</v>
      </c>
    </row>
    <row r="172" spans="1:6" x14ac:dyDescent="0.2">
      <c r="A172" s="68"/>
      <c r="B172" s="63"/>
      <c r="C172" s="36"/>
      <c r="D172" s="82"/>
      <c r="E172" s="83"/>
      <c r="F172" s="326"/>
    </row>
    <row r="173" spans="1:6" x14ac:dyDescent="0.2">
      <c r="A173" s="68" t="s">
        <v>463</v>
      </c>
      <c r="B173" s="41" t="s">
        <v>464</v>
      </c>
      <c r="C173" s="36"/>
      <c r="D173" s="82"/>
      <c r="E173" s="83"/>
      <c r="F173" s="326"/>
    </row>
    <row r="174" spans="1:6" ht="140.25" x14ac:dyDescent="0.2">
      <c r="A174" s="68" t="s">
        <v>149</v>
      </c>
      <c r="B174" s="45" t="s">
        <v>461</v>
      </c>
      <c r="C174" s="36" t="s">
        <v>116</v>
      </c>
      <c r="D174" s="82">
        <v>1</v>
      </c>
      <c r="E174" s="114"/>
      <c r="F174" s="326">
        <f t="shared" ref="F174:F175" si="5">ROUND(D174*E174,2)</f>
        <v>0</v>
      </c>
    </row>
    <row r="175" spans="1:6" ht="129" customHeight="1" x14ac:dyDescent="0.2">
      <c r="A175" s="68" t="s">
        <v>152</v>
      </c>
      <c r="B175" s="44" t="s">
        <v>462</v>
      </c>
      <c r="C175" s="36" t="s">
        <v>116</v>
      </c>
      <c r="D175" s="82">
        <v>1</v>
      </c>
      <c r="E175" s="114"/>
      <c r="F175" s="326">
        <f t="shared" si="5"/>
        <v>0</v>
      </c>
    </row>
    <row r="176" spans="1:6" x14ac:dyDescent="0.2">
      <c r="A176" s="68"/>
      <c r="B176" s="63"/>
      <c r="C176" s="36"/>
      <c r="D176" s="82"/>
      <c r="E176" s="83"/>
      <c r="F176" s="326"/>
    </row>
    <row r="177" spans="1:6" x14ac:dyDescent="0.2">
      <c r="A177" s="68" t="s">
        <v>465</v>
      </c>
      <c r="B177" s="41" t="s">
        <v>466</v>
      </c>
      <c r="C177" s="36"/>
      <c r="D177" s="82"/>
      <c r="E177" s="83"/>
      <c r="F177" s="326"/>
    </row>
    <row r="178" spans="1:6" ht="140.25" x14ac:dyDescent="0.2">
      <c r="A178" s="68" t="s">
        <v>149</v>
      </c>
      <c r="B178" s="45" t="s">
        <v>467</v>
      </c>
      <c r="C178" s="36" t="s">
        <v>116</v>
      </c>
      <c r="D178" s="82">
        <v>1</v>
      </c>
      <c r="E178" s="114"/>
      <c r="F178" s="326">
        <f t="shared" ref="F178:F179" si="6">ROUND(D178*E178,2)</f>
        <v>0</v>
      </c>
    </row>
    <row r="179" spans="1:6" ht="153" x14ac:dyDescent="0.2">
      <c r="A179" s="68" t="s">
        <v>152</v>
      </c>
      <c r="B179" s="44" t="s">
        <v>468</v>
      </c>
      <c r="C179" s="36" t="s">
        <v>116</v>
      </c>
      <c r="D179" s="82">
        <v>1</v>
      </c>
      <c r="E179" s="114"/>
      <c r="F179" s="326">
        <f t="shared" si="6"/>
        <v>0</v>
      </c>
    </row>
    <row r="180" spans="1:6" x14ac:dyDescent="0.2">
      <c r="A180" s="68"/>
      <c r="B180" s="41"/>
      <c r="C180" s="36"/>
      <c r="D180" s="82"/>
      <c r="E180" s="83"/>
      <c r="F180" s="326"/>
    </row>
    <row r="181" spans="1:6" x14ac:dyDescent="0.2">
      <c r="A181" s="68" t="s">
        <v>469</v>
      </c>
      <c r="B181" s="41" t="s">
        <v>470</v>
      </c>
      <c r="C181" s="36"/>
      <c r="D181" s="82"/>
      <c r="E181" s="83"/>
      <c r="F181" s="326"/>
    </row>
    <row r="182" spans="1:6" ht="140.25" x14ac:dyDescent="0.2">
      <c r="A182" s="68" t="s">
        <v>149</v>
      </c>
      <c r="B182" s="45" t="s">
        <v>471</v>
      </c>
      <c r="C182" s="36" t="s">
        <v>116</v>
      </c>
      <c r="D182" s="82">
        <v>1</v>
      </c>
      <c r="E182" s="114"/>
      <c r="F182" s="326">
        <f t="shared" ref="F182:F183" si="7">ROUND(D182*E182,2)</f>
        <v>0</v>
      </c>
    </row>
    <row r="183" spans="1:6" ht="153" x14ac:dyDescent="0.2">
      <c r="A183" s="68" t="s">
        <v>152</v>
      </c>
      <c r="B183" s="44" t="s">
        <v>472</v>
      </c>
      <c r="C183" s="36" t="s">
        <v>116</v>
      </c>
      <c r="D183" s="82">
        <v>1</v>
      </c>
      <c r="E183" s="114"/>
      <c r="F183" s="326">
        <f t="shared" si="7"/>
        <v>0</v>
      </c>
    </row>
    <row r="184" spans="1:6" x14ac:dyDescent="0.2">
      <c r="A184" s="68"/>
      <c r="B184" s="44"/>
      <c r="C184" s="36"/>
      <c r="D184" s="82"/>
      <c r="E184" s="83"/>
      <c r="F184" s="326"/>
    </row>
    <row r="185" spans="1:6" x14ac:dyDescent="0.2">
      <c r="A185" s="68" t="s">
        <v>473</v>
      </c>
      <c r="B185" s="41" t="s">
        <v>474</v>
      </c>
      <c r="C185" s="36"/>
      <c r="D185" s="82"/>
      <c r="E185" s="83"/>
      <c r="F185" s="326"/>
    </row>
    <row r="186" spans="1:6" ht="140.25" x14ac:dyDescent="0.2">
      <c r="A186" s="68" t="s">
        <v>149</v>
      </c>
      <c r="B186" s="45" t="s">
        <v>467</v>
      </c>
      <c r="C186" s="36" t="s">
        <v>116</v>
      </c>
      <c r="D186" s="82">
        <v>1</v>
      </c>
      <c r="E186" s="114"/>
      <c r="F186" s="326">
        <f t="shared" ref="F186:F187" si="8">ROUND(D186*E186,2)</f>
        <v>0</v>
      </c>
    </row>
    <row r="187" spans="1:6" ht="153" x14ac:dyDescent="0.2">
      <c r="A187" s="68" t="s">
        <v>152</v>
      </c>
      <c r="B187" s="44" t="s">
        <v>468</v>
      </c>
      <c r="C187" s="36" t="s">
        <v>116</v>
      </c>
      <c r="D187" s="82">
        <v>1</v>
      </c>
      <c r="E187" s="114"/>
      <c r="F187" s="326">
        <f t="shared" si="8"/>
        <v>0</v>
      </c>
    </row>
    <row r="188" spans="1:6" x14ac:dyDescent="0.2">
      <c r="A188" s="68"/>
      <c r="B188" s="44"/>
      <c r="C188" s="36"/>
      <c r="D188" s="82"/>
      <c r="E188" s="83"/>
      <c r="F188" s="326"/>
    </row>
    <row r="189" spans="1:6" ht="102" x14ac:dyDescent="0.2">
      <c r="A189" s="68" t="s">
        <v>475</v>
      </c>
      <c r="B189" s="46" t="s">
        <v>476</v>
      </c>
      <c r="C189" s="36"/>
      <c r="D189" s="82"/>
      <c r="E189" s="83"/>
      <c r="F189" s="326"/>
    </row>
    <row r="190" spans="1:6" ht="178.5" x14ac:dyDescent="0.2">
      <c r="A190" s="68" t="s">
        <v>149</v>
      </c>
      <c r="B190" s="45" t="s">
        <v>477</v>
      </c>
      <c r="C190" s="36" t="s">
        <v>116</v>
      </c>
      <c r="D190" s="82">
        <v>1</v>
      </c>
      <c r="E190" s="114"/>
      <c r="F190" s="326">
        <f t="shared" ref="F190:F191" si="9">ROUND(D190*E190,2)</f>
        <v>0</v>
      </c>
    </row>
    <row r="191" spans="1:6" ht="140.25" x14ac:dyDescent="0.2">
      <c r="A191" s="68" t="s">
        <v>152</v>
      </c>
      <c r="B191" s="44" t="s">
        <v>288</v>
      </c>
      <c r="C191" s="36" t="s">
        <v>116</v>
      </c>
      <c r="D191" s="82">
        <v>6</v>
      </c>
      <c r="E191" s="114"/>
      <c r="F191" s="326">
        <f t="shared" si="9"/>
        <v>0</v>
      </c>
    </row>
    <row r="192" spans="1:6" x14ac:dyDescent="0.2">
      <c r="A192" s="68"/>
      <c r="B192" s="44"/>
      <c r="C192" s="36"/>
      <c r="D192" s="82"/>
      <c r="E192" s="83"/>
      <c r="F192" s="326"/>
    </row>
    <row r="193" spans="1:6" ht="102" x14ac:dyDescent="0.2">
      <c r="A193" s="68" t="s">
        <v>478</v>
      </c>
      <c r="B193" s="46" t="s">
        <v>479</v>
      </c>
      <c r="C193" s="36"/>
      <c r="D193" s="82"/>
      <c r="E193" s="83"/>
      <c r="F193" s="326"/>
    </row>
    <row r="194" spans="1:6" ht="178.5" x14ac:dyDescent="0.2">
      <c r="A194" s="68" t="s">
        <v>149</v>
      </c>
      <c r="B194" s="45" t="s">
        <v>480</v>
      </c>
      <c r="C194" s="36" t="s">
        <v>116</v>
      </c>
      <c r="D194" s="82">
        <v>1</v>
      </c>
      <c r="E194" s="114"/>
      <c r="F194" s="326">
        <f t="shared" ref="F194:F195" si="10">ROUND(D194*E194,2)</f>
        <v>0</v>
      </c>
    </row>
    <row r="195" spans="1:6" ht="140.25" x14ac:dyDescent="0.2">
      <c r="A195" s="68" t="s">
        <v>152</v>
      </c>
      <c r="B195" s="44" t="s">
        <v>288</v>
      </c>
      <c r="C195" s="36" t="s">
        <v>116</v>
      </c>
      <c r="D195" s="82">
        <v>4</v>
      </c>
      <c r="E195" s="114"/>
      <c r="F195" s="326">
        <f t="shared" si="10"/>
        <v>0</v>
      </c>
    </row>
    <row r="196" spans="1:6" x14ac:dyDescent="0.2">
      <c r="A196" s="68"/>
      <c r="B196" s="44"/>
      <c r="C196" s="36"/>
      <c r="D196" s="82"/>
      <c r="E196" s="83"/>
      <c r="F196" s="326"/>
    </row>
    <row r="197" spans="1:6" ht="102" x14ac:dyDescent="0.2">
      <c r="A197" s="68" t="s">
        <v>481</v>
      </c>
      <c r="B197" s="46" t="s">
        <v>482</v>
      </c>
      <c r="C197" s="36"/>
      <c r="D197" s="82"/>
      <c r="E197" s="83"/>
      <c r="F197" s="326"/>
    </row>
    <row r="198" spans="1:6" ht="178.5" x14ac:dyDescent="0.2">
      <c r="A198" s="68" t="s">
        <v>149</v>
      </c>
      <c r="B198" s="45" t="s">
        <v>483</v>
      </c>
      <c r="C198" s="36" t="s">
        <v>116</v>
      </c>
      <c r="D198" s="82">
        <v>1</v>
      </c>
      <c r="E198" s="114"/>
      <c r="F198" s="326">
        <f t="shared" ref="F198:F199" si="11">ROUND(D198*E198,2)</f>
        <v>0</v>
      </c>
    </row>
    <row r="199" spans="1:6" ht="140.25" x14ac:dyDescent="0.2">
      <c r="A199" s="68" t="s">
        <v>152</v>
      </c>
      <c r="B199" s="44" t="s">
        <v>288</v>
      </c>
      <c r="C199" s="36" t="s">
        <v>116</v>
      </c>
      <c r="D199" s="82">
        <v>2</v>
      </c>
      <c r="E199" s="114"/>
      <c r="F199" s="326">
        <f t="shared" si="11"/>
        <v>0</v>
      </c>
    </row>
    <row r="200" spans="1:6" x14ac:dyDescent="0.2">
      <c r="A200" s="68"/>
      <c r="B200" s="44"/>
      <c r="C200" s="36"/>
      <c r="D200" s="82"/>
      <c r="E200" s="83"/>
      <c r="F200" s="326"/>
    </row>
    <row r="201" spans="1:6" ht="102" x14ac:dyDescent="0.2">
      <c r="A201" s="68" t="s">
        <v>484</v>
      </c>
      <c r="B201" s="46" t="s">
        <v>485</v>
      </c>
      <c r="C201" s="36"/>
      <c r="D201" s="82"/>
      <c r="E201" s="83"/>
      <c r="F201" s="326"/>
    </row>
    <row r="202" spans="1:6" ht="178.5" x14ac:dyDescent="0.2">
      <c r="A202" s="68" t="s">
        <v>149</v>
      </c>
      <c r="B202" s="45" t="s">
        <v>486</v>
      </c>
      <c r="C202" s="36" t="s">
        <v>116</v>
      </c>
      <c r="D202" s="82">
        <v>1</v>
      </c>
      <c r="E202" s="114"/>
      <c r="F202" s="326">
        <f t="shared" ref="F202:F203" si="12">ROUND(D202*E202,2)</f>
        <v>0</v>
      </c>
    </row>
    <row r="203" spans="1:6" ht="140.25" x14ac:dyDescent="0.2">
      <c r="A203" s="68" t="s">
        <v>152</v>
      </c>
      <c r="B203" s="44" t="s">
        <v>288</v>
      </c>
      <c r="C203" s="36" t="s">
        <v>116</v>
      </c>
      <c r="D203" s="82">
        <v>3</v>
      </c>
      <c r="E203" s="114"/>
      <c r="F203" s="326">
        <f t="shared" si="12"/>
        <v>0</v>
      </c>
    </row>
    <row r="204" spans="1:6" ht="13.5" thickBot="1" x14ac:dyDescent="0.25">
      <c r="A204" s="68"/>
      <c r="B204" s="44"/>
      <c r="C204" s="36"/>
      <c r="D204" s="82"/>
      <c r="E204" s="83"/>
      <c r="F204" s="326"/>
    </row>
    <row r="205" spans="1:6" ht="14.25" thickTop="1" thickBot="1" x14ac:dyDescent="0.25">
      <c r="A205" s="73"/>
      <c r="B205" s="308" t="s">
        <v>487</v>
      </c>
      <c r="C205" s="175"/>
      <c r="D205" s="176"/>
      <c r="E205" s="117"/>
      <c r="F205" s="328">
        <f>SUM(F148:F204)</f>
        <v>0</v>
      </c>
    </row>
    <row r="206" spans="1:6" ht="13.5" thickTop="1" x14ac:dyDescent="0.2">
      <c r="A206" s="91"/>
      <c r="B206" s="309"/>
      <c r="C206" s="224"/>
      <c r="D206" s="306"/>
      <c r="E206" s="305"/>
      <c r="F206" s="358"/>
    </row>
    <row r="207" spans="1:6" x14ac:dyDescent="0.2">
      <c r="A207" s="68"/>
      <c r="B207" s="63"/>
      <c r="C207" s="36"/>
      <c r="D207" s="82"/>
      <c r="E207" s="83"/>
      <c r="F207" s="326"/>
    </row>
    <row r="208" spans="1:6" x14ac:dyDescent="0.2">
      <c r="A208" s="171" t="s">
        <v>488</v>
      </c>
      <c r="B208" s="41" t="s">
        <v>489</v>
      </c>
      <c r="C208" s="36"/>
      <c r="D208" s="82"/>
      <c r="E208" s="83"/>
      <c r="F208" s="326"/>
    </row>
    <row r="209" spans="1:6" s="177" customFormat="1" ht="40.5" customHeight="1" x14ac:dyDescent="0.2">
      <c r="A209" s="68"/>
      <c r="B209" s="63" t="s">
        <v>490</v>
      </c>
      <c r="C209" s="36"/>
      <c r="D209" s="82"/>
      <c r="E209" s="83"/>
      <c r="F209" s="326"/>
    </row>
    <row r="210" spans="1:6" s="177" customFormat="1" x14ac:dyDescent="0.2">
      <c r="A210" s="68"/>
      <c r="B210" s="63"/>
      <c r="C210" s="36"/>
      <c r="D210" s="82"/>
      <c r="E210" s="83"/>
      <c r="F210" s="326"/>
    </row>
    <row r="211" spans="1:6" ht="51" x14ac:dyDescent="0.2">
      <c r="A211" s="68" t="s">
        <v>491</v>
      </c>
      <c r="B211" s="72" t="s">
        <v>492</v>
      </c>
      <c r="C211" s="36" t="s">
        <v>116</v>
      </c>
      <c r="D211" s="82">
        <v>2</v>
      </c>
      <c r="E211" s="114"/>
      <c r="F211" s="326">
        <f>ROUND(D211*E211,2)</f>
        <v>0</v>
      </c>
    </row>
    <row r="212" spans="1:6" ht="13.5" thickBot="1" x14ac:dyDescent="0.25">
      <c r="A212" s="86"/>
      <c r="B212" s="74"/>
      <c r="C212" s="39"/>
      <c r="D212" s="165"/>
      <c r="E212" s="115"/>
      <c r="F212" s="325"/>
    </row>
    <row r="213" spans="1:6" ht="27" thickTop="1" thickBot="1" x14ac:dyDescent="0.25">
      <c r="A213" s="185"/>
      <c r="B213" s="75" t="s">
        <v>493</v>
      </c>
      <c r="C213" s="187"/>
      <c r="D213" s="188"/>
      <c r="E213" s="120"/>
      <c r="F213" s="328">
        <f>SUM(F211:F212)</f>
        <v>0</v>
      </c>
    </row>
    <row r="214" spans="1:6" ht="13.5" thickTop="1" x14ac:dyDescent="0.2">
      <c r="A214" s="91"/>
      <c r="B214" s="92"/>
      <c r="C214" s="224"/>
      <c r="D214" s="306"/>
      <c r="E214" s="305"/>
      <c r="F214" s="358"/>
    </row>
    <row r="215" spans="1:6" x14ac:dyDescent="0.2">
      <c r="A215" s="68"/>
      <c r="B215" s="41" t="s">
        <v>166</v>
      </c>
      <c r="C215" s="36"/>
      <c r="D215" s="82"/>
      <c r="E215" s="83"/>
      <c r="F215" s="326"/>
    </row>
    <row r="216" spans="1:6" x14ac:dyDescent="0.2">
      <c r="A216" s="171" t="s">
        <v>494</v>
      </c>
      <c r="B216" s="46" t="s">
        <v>495</v>
      </c>
      <c r="C216" s="36"/>
      <c r="D216" s="82"/>
      <c r="E216" s="83"/>
      <c r="F216" s="326"/>
    </row>
    <row r="217" spans="1:6" ht="52.5" x14ac:dyDescent="0.2">
      <c r="A217" s="171"/>
      <c r="B217" s="46" t="s">
        <v>496</v>
      </c>
      <c r="C217" s="36"/>
      <c r="D217" s="82"/>
      <c r="E217" s="83"/>
      <c r="F217" s="326"/>
    </row>
    <row r="218" spans="1:6" ht="76.5" x14ac:dyDescent="0.2">
      <c r="A218" s="171"/>
      <c r="B218" s="170" t="s">
        <v>497</v>
      </c>
      <c r="C218" s="36"/>
      <c r="D218" s="82"/>
      <c r="E218" s="83"/>
      <c r="F218" s="326"/>
    </row>
    <row r="219" spans="1:6" ht="51" x14ac:dyDescent="0.2">
      <c r="A219" s="171"/>
      <c r="B219" s="226" t="s">
        <v>363</v>
      </c>
      <c r="C219" s="36"/>
      <c r="D219" s="82"/>
      <c r="E219" s="83"/>
      <c r="F219" s="326"/>
    </row>
    <row r="220" spans="1:6" ht="89.25" x14ac:dyDescent="0.2">
      <c r="A220" s="171"/>
      <c r="B220" s="226" t="s">
        <v>498</v>
      </c>
      <c r="C220" s="36"/>
      <c r="D220" s="82"/>
      <c r="E220" s="83"/>
      <c r="F220" s="326"/>
    </row>
    <row r="221" spans="1:6" ht="89.25" x14ac:dyDescent="0.2">
      <c r="A221" s="171"/>
      <c r="B221" s="226" t="s">
        <v>499</v>
      </c>
      <c r="C221" s="36"/>
      <c r="D221" s="82"/>
      <c r="E221" s="83"/>
      <c r="F221" s="326"/>
    </row>
    <row r="222" spans="1:6" x14ac:dyDescent="0.2">
      <c r="A222" s="171"/>
      <c r="B222" s="226"/>
      <c r="C222" s="36"/>
      <c r="D222" s="82"/>
      <c r="E222" s="83"/>
      <c r="F222" s="326"/>
    </row>
    <row r="223" spans="1:6" ht="266.25" customHeight="1" x14ac:dyDescent="0.2">
      <c r="A223" s="68"/>
      <c r="B223" s="63" t="s">
        <v>500</v>
      </c>
      <c r="C223" s="36"/>
      <c r="D223" s="82"/>
      <c r="E223" s="83"/>
      <c r="F223" s="326"/>
    </row>
    <row r="224" spans="1:6" ht="204" x14ac:dyDescent="0.2">
      <c r="A224" s="171"/>
      <c r="B224" s="43" t="s">
        <v>141</v>
      </c>
      <c r="C224" s="36"/>
      <c r="D224" s="82"/>
      <c r="E224" s="83"/>
      <c r="F224" s="326"/>
    </row>
    <row r="225" spans="1:6" ht="202.5" customHeight="1" x14ac:dyDescent="0.2">
      <c r="A225" s="171"/>
      <c r="B225" s="43" t="s">
        <v>501</v>
      </c>
      <c r="C225" s="36"/>
      <c r="D225" s="82"/>
      <c r="E225" s="83"/>
      <c r="F225" s="326"/>
    </row>
    <row r="226" spans="1:6" x14ac:dyDescent="0.2">
      <c r="A226" s="68"/>
      <c r="B226" s="43"/>
      <c r="C226" s="36"/>
      <c r="D226" s="82"/>
      <c r="E226" s="83"/>
      <c r="F226" s="326"/>
    </row>
    <row r="227" spans="1:6" ht="353.25" customHeight="1" x14ac:dyDescent="0.2">
      <c r="A227" s="68"/>
      <c r="B227" s="43" t="s">
        <v>502</v>
      </c>
      <c r="C227" s="36"/>
      <c r="D227" s="82"/>
      <c r="E227" s="83"/>
      <c r="F227" s="326"/>
    </row>
    <row r="228" spans="1:6" ht="382.5" x14ac:dyDescent="0.2">
      <c r="A228" s="68"/>
      <c r="B228" s="43" t="s">
        <v>136</v>
      </c>
      <c r="C228" s="36"/>
      <c r="D228" s="82"/>
      <c r="E228" s="83"/>
      <c r="F228" s="326"/>
    </row>
    <row r="229" spans="1:6" ht="216.75" x14ac:dyDescent="0.2">
      <c r="A229" s="68"/>
      <c r="B229" s="43" t="s">
        <v>503</v>
      </c>
      <c r="C229" s="36"/>
      <c r="D229" s="82"/>
      <c r="E229" s="83"/>
      <c r="F229" s="326"/>
    </row>
    <row r="230" spans="1:6" x14ac:dyDescent="0.2">
      <c r="A230" s="68"/>
      <c r="B230" s="43"/>
      <c r="C230" s="36"/>
      <c r="D230" s="82"/>
      <c r="E230" s="83"/>
      <c r="F230" s="326"/>
    </row>
    <row r="231" spans="1:6" ht="204" customHeight="1" x14ac:dyDescent="0.2">
      <c r="A231" s="68"/>
      <c r="B231" s="43" t="s">
        <v>504</v>
      </c>
      <c r="C231" s="36"/>
      <c r="D231" s="82"/>
      <c r="E231" s="83"/>
      <c r="F231" s="326"/>
    </row>
    <row r="232" spans="1:6" ht="293.25" x14ac:dyDescent="0.2">
      <c r="A232" s="68"/>
      <c r="B232" s="43" t="s">
        <v>505</v>
      </c>
      <c r="C232" s="36"/>
      <c r="D232" s="82"/>
      <c r="E232" s="83"/>
      <c r="F232" s="326"/>
    </row>
    <row r="233" spans="1:6" ht="214.5" customHeight="1" x14ac:dyDescent="0.2">
      <c r="A233" s="68"/>
      <c r="B233" s="43" t="s">
        <v>506</v>
      </c>
      <c r="C233" s="36"/>
      <c r="D233" s="82"/>
      <c r="E233" s="83"/>
      <c r="F233" s="326"/>
    </row>
    <row r="234" spans="1:6" ht="229.5" x14ac:dyDescent="0.2">
      <c r="A234" s="68"/>
      <c r="B234" s="43" t="s">
        <v>507</v>
      </c>
      <c r="C234" s="36"/>
      <c r="D234" s="82"/>
      <c r="E234" s="83"/>
      <c r="F234" s="326"/>
    </row>
    <row r="235" spans="1:6" x14ac:dyDescent="0.2">
      <c r="A235" s="68"/>
      <c r="B235" s="43"/>
      <c r="C235" s="36"/>
      <c r="D235" s="82"/>
      <c r="E235" s="83"/>
      <c r="F235" s="326"/>
    </row>
    <row r="236" spans="1:6" ht="304.5" customHeight="1" x14ac:dyDescent="0.2">
      <c r="A236" s="68"/>
      <c r="B236" s="43" t="s">
        <v>508</v>
      </c>
      <c r="C236" s="36"/>
      <c r="D236" s="82"/>
      <c r="E236" s="83"/>
      <c r="F236" s="326"/>
    </row>
    <row r="237" spans="1:6" x14ac:dyDescent="0.2">
      <c r="A237" s="68"/>
      <c r="B237" s="43"/>
      <c r="C237" s="36"/>
      <c r="D237" s="82"/>
      <c r="E237" s="83"/>
      <c r="F237" s="326"/>
    </row>
    <row r="238" spans="1:6" ht="191.25" x14ac:dyDescent="0.2">
      <c r="A238" s="68"/>
      <c r="B238" s="43" t="s">
        <v>509</v>
      </c>
      <c r="C238" s="36"/>
      <c r="D238" s="82"/>
      <c r="E238" s="83"/>
      <c r="F238" s="326"/>
    </row>
    <row r="239" spans="1:6" ht="178.5" x14ac:dyDescent="0.2">
      <c r="A239" s="68"/>
      <c r="B239" s="43" t="s">
        <v>510</v>
      </c>
      <c r="C239" s="36"/>
      <c r="D239" s="82"/>
      <c r="E239" s="83"/>
      <c r="F239" s="326"/>
    </row>
    <row r="240" spans="1:6" x14ac:dyDescent="0.2">
      <c r="A240" s="68"/>
      <c r="B240" s="63"/>
      <c r="C240" s="36"/>
      <c r="D240" s="82"/>
      <c r="E240" s="83"/>
      <c r="F240" s="326"/>
    </row>
    <row r="241" spans="1:6" ht="178.5" x14ac:dyDescent="0.2">
      <c r="A241" s="68"/>
      <c r="B241" s="43" t="s">
        <v>511</v>
      </c>
      <c r="C241" s="36"/>
      <c r="D241" s="82"/>
      <c r="E241" s="83"/>
      <c r="F241" s="326"/>
    </row>
    <row r="242" spans="1:6" ht="266.25" customHeight="1" x14ac:dyDescent="0.2">
      <c r="A242" s="68"/>
      <c r="B242" s="43" t="s">
        <v>512</v>
      </c>
      <c r="C242" s="36"/>
      <c r="D242" s="82"/>
      <c r="E242" s="83"/>
      <c r="F242" s="326"/>
    </row>
    <row r="243" spans="1:6" x14ac:dyDescent="0.2">
      <c r="A243" s="68"/>
      <c r="B243" s="63"/>
      <c r="C243" s="36"/>
      <c r="D243" s="82"/>
      <c r="E243" s="83"/>
      <c r="F243" s="326"/>
    </row>
    <row r="244" spans="1:6" ht="265.5" customHeight="1" x14ac:dyDescent="0.2">
      <c r="A244" s="68" t="s">
        <v>513</v>
      </c>
      <c r="B244" s="43" t="s">
        <v>514</v>
      </c>
      <c r="C244" s="36"/>
      <c r="D244" s="82"/>
      <c r="E244" s="83"/>
      <c r="F244" s="326"/>
    </row>
    <row r="245" spans="1:6" ht="25.5" x14ac:dyDescent="0.2">
      <c r="A245" s="68" t="s">
        <v>149</v>
      </c>
      <c r="B245" s="63" t="s">
        <v>515</v>
      </c>
      <c r="C245" s="36" t="s">
        <v>516</v>
      </c>
      <c r="D245" s="82">
        <v>8.3000000000000007</v>
      </c>
      <c r="E245" s="114"/>
      <c r="F245" s="326">
        <f t="shared" ref="F245:F246" si="13">ROUND(D245*E245,2)</f>
        <v>0</v>
      </c>
    </row>
    <row r="246" spans="1:6" ht="242.25" x14ac:dyDescent="0.2">
      <c r="A246" s="68" t="s">
        <v>152</v>
      </c>
      <c r="B246" s="43" t="s">
        <v>517</v>
      </c>
      <c r="C246" s="36" t="s">
        <v>518</v>
      </c>
      <c r="D246" s="82">
        <v>85</v>
      </c>
      <c r="E246" s="114"/>
      <c r="F246" s="326">
        <f t="shared" si="13"/>
        <v>0</v>
      </c>
    </row>
    <row r="247" spans="1:6" x14ac:dyDescent="0.2">
      <c r="A247" s="68"/>
      <c r="B247" s="63"/>
      <c r="C247" s="36"/>
      <c r="D247" s="82"/>
      <c r="E247" s="83"/>
      <c r="F247" s="326"/>
    </row>
    <row r="248" spans="1:6" ht="102" x14ac:dyDescent="0.2">
      <c r="A248" s="68" t="s">
        <v>519</v>
      </c>
      <c r="B248" s="63" t="s">
        <v>520</v>
      </c>
      <c r="C248" s="36"/>
      <c r="D248" s="82"/>
      <c r="E248" s="83"/>
      <c r="F248" s="326"/>
    </row>
    <row r="249" spans="1:6" ht="63.75" x14ac:dyDescent="0.2">
      <c r="A249" s="68" t="s">
        <v>149</v>
      </c>
      <c r="B249" s="63" t="s">
        <v>521</v>
      </c>
      <c r="C249" s="36" t="s">
        <v>151</v>
      </c>
      <c r="D249" s="82">
        <v>4</v>
      </c>
      <c r="E249" s="114"/>
      <c r="F249" s="326">
        <f t="shared" ref="F249:F252" si="14">ROUND(D249*E249,2)</f>
        <v>0</v>
      </c>
    </row>
    <row r="250" spans="1:6" ht="102" x14ac:dyDescent="0.2">
      <c r="A250" s="68" t="s">
        <v>152</v>
      </c>
      <c r="B250" s="63" t="s">
        <v>522</v>
      </c>
      <c r="C250" s="36" t="s">
        <v>151</v>
      </c>
      <c r="D250" s="82">
        <v>2</v>
      </c>
      <c r="E250" s="114"/>
      <c r="F250" s="326">
        <f t="shared" si="14"/>
        <v>0</v>
      </c>
    </row>
    <row r="251" spans="1:6" ht="51" x14ac:dyDescent="0.2">
      <c r="A251" s="68" t="s">
        <v>235</v>
      </c>
      <c r="B251" s="63" t="s">
        <v>523</v>
      </c>
      <c r="C251" s="36" t="s">
        <v>151</v>
      </c>
      <c r="D251" s="82">
        <v>1</v>
      </c>
      <c r="E251" s="114"/>
      <c r="F251" s="326">
        <f t="shared" si="14"/>
        <v>0</v>
      </c>
    </row>
    <row r="252" spans="1:6" ht="229.5" x14ac:dyDescent="0.2">
      <c r="A252" s="68" t="s">
        <v>271</v>
      </c>
      <c r="B252" s="43" t="s">
        <v>524</v>
      </c>
      <c r="C252" s="36" t="s">
        <v>518</v>
      </c>
      <c r="D252" s="82">
        <v>54</v>
      </c>
      <c r="E252" s="114"/>
      <c r="F252" s="326">
        <f t="shared" si="14"/>
        <v>0</v>
      </c>
    </row>
    <row r="253" spans="1:6" x14ac:dyDescent="0.2">
      <c r="A253" s="68"/>
      <c r="B253" s="63"/>
      <c r="C253" s="36"/>
      <c r="D253" s="82"/>
      <c r="E253" s="83"/>
      <c r="F253" s="326"/>
    </row>
    <row r="254" spans="1:6" ht="279" customHeight="1" x14ac:dyDescent="0.2">
      <c r="A254" s="68" t="s">
        <v>525</v>
      </c>
      <c r="B254" s="43" t="s">
        <v>526</v>
      </c>
      <c r="C254" s="36"/>
      <c r="D254" s="82"/>
      <c r="E254" s="83"/>
      <c r="F254" s="326"/>
    </row>
    <row r="255" spans="1:6" ht="52.5" x14ac:dyDescent="0.2">
      <c r="A255" s="68" t="s">
        <v>149</v>
      </c>
      <c r="B255" s="314" t="s">
        <v>527</v>
      </c>
      <c r="C255" s="36" t="s">
        <v>518</v>
      </c>
      <c r="D255" s="82">
        <v>1880</v>
      </c>
      <c r="E255" s="114"/>
      <c r="F255" s="326">
        <f t="shared" ref="F255:F256" si="15">ROUND(D255*E255,2)</f>
        <v>0</v>
      </c>
    </row>
    <row r="256" spans="1:6" ht="78" x14ac:dyDescent="0.2">
      <c r="A256" s="68" t="s">
        <v>152</v>
      </c>
      <c r="B256" s="314" t="s">
        <v>528</v>
      </c>
      <c r="C256" s="36" t="s">
        <v>518</v>
      </c>
      <c r="D256" s="82">
        <v>2095</v>
      </c>
      <c r="E256" s="114"/>
      <c r="F256" s="326">
        <f t="shared" si="15"/>
        <v>0</v>
      </c>
    </row>
    <row r="257" spans="1:6" x14ac:dyDescent="0.2">
      <c r="A257" s="68"/>
      <c r="B257" s="63"/>
      <c r="C257" s="36"/>
      <c r="D257" s="82"/>
      <c r="E257" s="83"/>
      <c r="F257" s="326"/>
    </row>
    <row r="258" spans="1:6" ht="153" x14ac:dyDescent="0.2">
      <c r="A258" s="68" t="s">
        <v>529</v>
      </c>
      <c r="B258" s="43" t="s">
        <v>530</v>
      </c>
      <c r="C258" s="36" t="s">
        <v>518</v>
      </c>
      <c r="D258" s="82">
        <v>1210</v>
      </c>
      <c r="E258" s="114"/>
      <c r="F258" s="326">
        <f>ROUND(D258*E258,2)</f>
        <v>0</v>
      </c>
    </row>
    <row r="259" spans="1:6" x14ac:dyDescent="0.2">
      <c r="A259" s="68"/>
      <c r="B259" s="63"/>
      <c r="C259" s="36"/>
      <c r="D259" s="82"/>
      <c r="E259" s="83"/>
      <c r="F259" s="326"/>
    </row>
    <row r="260" spans="1:6" ht="89.25" x14ac:dyDescent="0.2">
      <c r="A260" s="68" t="s">
        <v>531</v>
      </c>
      <c r="B260" s="63" t="s">
        <v>532</v>
      </c>
      <c r="C260" s="36" t="s">
        <v>227</v>
      </c>
      <c r="D260" s="82">
        <v>76</v>
      </c>
      <c r="E260" s="114"/>
      <c r="F260" s="326">
        <f>ROUND(D260*E260,2)</f>
        <v>0</v>
      </c>
    </row>
    <row r="261" spans="1:6" ht="13.5" thickBot="1" x14ac:dyDescent="0.25">
      <c r="A261" s="87"/>
      <c r="B261" s="63"/>
      <c r="C261" s="36"/>
      <c r="D261" s="82"/>
      <c r="E261" s="83"/>
      <c r="F261" s="326"/>
    </row>
    <row r="262" spans="1:6" ht="14.25" thickTop="1" thickBot="1" x14ac:dyDescent="0.25">
      <c r="A262" s="73"/>
      <c r="B262" s="174" t="s">
        <v>533</v>
      </c>
      <c r="C262" s="175"/>
      <c r="D262" s="176"/>
      <c r="E262" s="117"/>
      <c r="F262" s="328">
        <f>SUM(F244:F261)</f>
        <v>0</v>
      </c>
    </row>
    <row r="263" spans="1:6" ht="13.5" thickTop="1" x14ac:dyDescent="0.2">
      <c r="A263" s="91"/>
      <c r="B263" s="309"/>
      <c r="C263" s="224"/>
      <c r="D263" s="306"/>
      <c r="E263" s="305"/>
      <c r="F263" s="358"/>
    </row>
    <row r="264" spans="1:6" s="249" customFormat="1" x14ac:dyDescent="0.2">
      <c r="A264" s="315"/>
      <c r="B264" s="319"/>
      <c r="C264" s="316"/>
      <c r="D264" s="321"/>
      <c r="E264" s="321"/>
      <c r="F264" s="360"/>
    </row>
    <row r="265" spans="1:6" x14ac:dyDescent="0.2">
      <c r="A265" s="171" t="s">
        <v>534</v>
      </c>
      <c r="B265" s="46" t="s">
        <v>535</v>
      </c>
      <c r="C265" s="36"/>
      <c r="D265" s="82"/>
      <c r="E265" s="83"/>
      <c r="F265" s="326"/>
    </row>
    <row r="266" spans="1:6" s="177" customFormat="1" ht="242.25" x14ac:dyDescent="0.2">
      <c r="A266" s="68"/>
      <c r="B266" s="46" t="s">
        <v>536</v>
      </c>
      <c r="C266" s="36"/>
      <c r="D266" s="82"/>
      <c r="E266" s="83"/>
      <c r="F266" s="326"/>
    </row>
    <row r="267" spans="1:6" ht="89.25" x14ac:dyDescent="0.2">
      <c r="A267" s="68"/>
      <c r="B267" s="41" t="s">
        <v>537</v>
      </c>
      <c r="C267" s="36"/>
      <c r="D267" s="82"/>
      <c r="E267" s="83"/>
      <c r="F267" s="326"/>
    </row>
    <row r="268" spans="1:6" ht="51" x14ac:dyDescent="0.2">
      <c r="A268" s="68"/>
      <c r="B268" s="226" t="s">
        <v>363</v>
      </c>
      <c r="C268" s="36"/>
      <c r="D268" s="82"/>
      <c r="E268" s="83"/>
      <c r="F268" s="326"/>
    </row>
    <row r="269" spans="1:6" x14ac:dyDescent="0.2">
      <c r="A269" s="68"/>
      <c r="B269" s="226"/>
      <c r="C269" s="36"/>
      <c r="D269" s="82"/>
      <c r="E269" s="83"/>
      <c r="F269" s="326"/>
    </row>
    <row r="270" spans="1:6" x14ac:dyDescent="0.2">
      <c r="A270" s="68"/>
      <c r="B270" s="41" t="s">
        <v>538</v>
      </c>
      <c r="C270" s="36"/>
      <c r="D270" s="82"/>
      <c r="E270" s="83"/>
      <c r="F270" s="326"/>
    </row>
    <row r="271" spans="1:6" ht="167.25" customHeight="1" x14ac:dyDescent="0.2">
      <c r="A271" s="68" t="s">
        <v>539</v>
      </c>
      <c r="B271" s="43" t="s">
        <v>540</v>
      </c>
      <c r="C271" s="36" t="s">
        <v>518</v>
      </c>
      <c r="D271" s="82">
        <v>1920</v>
      </c>
      <c r="E271" s="114"/>
      <c r="F271" s="326">
        <f>ROUND(D271*E271,2)</f>
        <v>0</v>
      </c>
    </row>
    <row r="272" spans="1:6" x14ac:dyDescent="0.2">
      <c r="A272" s="171"/>
      <c r="B272" s="63"/>
      <c r="C272" s="36"/>
      <c r="D272" s="82"/>
      <c r="E272" s="83"/>
      <c r="F272" s="326"/>
    </row>
    <row r="273" spans="1:6" ht="165.75" x14ac:dyDescent="0.2">
      <c r="A273" s="68" t="s">
        <v>541</v>
      </c>
      <c r="B273" s="43" t="s">
        <v>542</v>
      </c>
      <c r="C273" s="36" t="s">
        <v>518</v>
      </c>
      <c r="D273" s="82">
        <v>48</v>
      </c>
      <c r="E273" s="114"/>
      <c r="F273" s="326">
        <f>ROUND(D273*E273,2)</f>
        <v>0</v>
      </c>
    </row>
    <row r="274" spans="1:6" x14ac:dyDescent="0.2">
      <c r="A274" s="68"/>
      <c r="B274" s="63"/>
      <c r="C274" s="36"/>
      <c r="D274" s="82"/>
      <c r="E274" s="83"/>
      <c r="F274" s="326"/>
    </row>
    <row r="275" spans="1:6" ht="114.75" x14ac:dyDescent="0.2">
      <c r="A275" s="68" t="s">
        <v>543</v>
      </c>
      <c r="B275" s="63" t="s">
        <v>544</v>
      </c>
      <c r="C275" s="36" t="s">
        <v>518</v>
      </c>
      <c r="D275" s="82">
        <v>170</v>
      </c>
      <c r="E275" s="114"/>
      <c r="F275" s="326">
        <f>ROUND(D275*E275,2)</f>
        <v>0</v>
      </c>
    </row>
    <row r="276" spans="1:6" x14ac:dyDescent="0.2">
      <c r="A276" s="68"/>
      <c r="B276" s="63"/>
      <c r="C276" s="36"/>
      <c r="D276" s="82"/>
      <c r="E276" s="83"/>
      <c r="F276" s="326"/>
    </row>
    <row r="277" spans="1:6" ht="140.25" x14ac:dyDescent="0.2">
      <c r="A277" s="68" t="s">
        <v>545</v>
      </c>
      <c r="B277" s="43" t="s">
        <v>546</v>
      </c>
      <c r="C277" s="36" t="s">
        <v>518</v>
      </c>
      <c r="D277" s="82">
        <v>36</v>
      </c>
      <c r="E277" s="114"/>
      <c r="F277" s="326">
        <f>ROUND(D277*E277,2)</f>
        <v>0</v>
      </c>
    </row>
    <row r="278" spans="1:6" x14ac:dyDescent="0.2">
      <c r="A278" s="68"/>
      <c r="B278" s="43"/>
      <c r="C278" s="36"/>
      <c r="D278" s="82"/>
      <c r="E278" s="83"/>
      <c r="F278" s="326"/>
    </row>
    <row r="279" spans="1:6" ht="153" x14ac:dyDescent="0.2">
      <c r="A279" s="68" t="s">
        <v>547</v>
      </c>
      <c r="B279" s="43" t="s">
        <v>548</v>
      </c>
      <c r="C279" s="36" t="s">
        <v>227</v>
      </c>
      <c r="D279" s="82">
        <v>180</v>
      </c>
      <c r="E279" s="114"/>
      <c r="F279" s="326">
        <f>ROUND(D279*E279,2)</f>
        <v>0</v>
      </c>
    </row>
    <row r="280" spans="1:6" x14ac:dyDescent="0.2">
      <c r="A280" s="68"/>
      <c r="B280" s="43"/>
      <c r="C280" s="36"/>
      <c r="D280" s="82"/>
      <c r="E280" s="83"/>
      <c r="F280" s="326"/>
    </row>
    <row r="281" spans="1:6" ht="51" x14ac:dyDescent="0.2">
      <c r="A281" s="68" t="s">
        <v>549</v>
      </c>
      <c r="B281" s="63" t="s">
        <v>550</v>
      </c>
      <c r="C281" s="36"/>
      <c r="D281" s="82"/>
      <c r="E281" s="83"/>
      <c r="F281" s="326"/>
    </row>
    <row r="282" spans="1:6" x14ac:dyDescent="0.2">
      <c r="A282" s="68" t="s">
        <v>149</v>
      </c>
      <c r="B282" s="63" t="s">
        <v>551</v>
      </c>
      <c r="C282" s="36" t="s">
        <v>227</v>
      </c>
      <c r="D282" s="82">
        <v>49</v>
      </c>
      <c r="E282" s="114"/>
      <c r="F282" s="326">
        <f t="shared" ref="F282:F286" si="16">ROUND(D282*E282,2)</f>
        <v>0</v>
      </c>
    </row>
    <row r="283" spans="1:6" x14ac:dyDescent="0.2">
      <c r="A283" s="68" t="s">
        <v>152</v>
      </c>
      <c r="B283" s="63" t="s">
        <v>552</v>
      </c>
      <c r="C283" s="36" t="s">
        <v>227</v>
      </c>
      <c r="D283" s="82">
        <v>107</v>
      </c>
      <c r="E283" s="114"/>
      <c r="F283" s="326">
        <f t="shared" si="16"/>
        <v>0</v>
      </c>
    </row>
    <row r="284" spans="1:6" x14ac:dyDescent="0.2">
      <c r="A284" s="68" t="s">
        <v>235</v>
      </c>
      <c r="B284" s="63" t="s">
        <v>553</v>
      </c>
      <c r="C284" s="36" t="s">
        <v>227</v>
      </c>
      <c r="D284" s="82">
        <v>22</v>
      </c>
      <c r="E284" s="114"/>
      <c r="F284" s="326">
        <f t="shared" si="16"/>
        <v>0</v>
      </c>
    </row>
    <row r="285" spans="1:6" x14ac:dyDescent="0.2">
      <c r="A285" s="68" t="s">
        <v>271</v>
      </c>
      <c r="B285" s="63" t="s">
        <v>554</v>
      </c>
      <c r="C285" s="36" t="s">
        <v>116</v>
      </c>
      <c r="D285" s="82">
        <v>6</v>
      </c>
      <c r="E285" s="114"/>
      <c r="F285" s="326">
        <f t="shared" si="16"/>
        <v>0</v>
      </c>
    </row>
    <row r="286" spans="1:6" x14ac:dyDescent="0.2">
      <c r="A286" s="68" t="s">
        <v>273</v>
      </c>
      <c r="B286" s="63" t="s">
        <v>555</v>
      </c>
      <c r="C286" s="36" t="s">
        <v>116</v>
      </c>
      <c r="D286" s="82">
        <v>4</v>
      </c>
      <c r="E286" s="114"/>
      <c r="F286" s="326">
        <f t="shared" si="16"/>
        <v>0</v>
      </c>
    </row>
    <row r="287" spans="1:6" x14ac:dyDescent="0.2">
      <c r="A287" s="68"/>
      <c r="B287" s="63"/>
      <c r="C287" s="36"/>
      <c r="D287" s="82"/>
      <c r="E287" s="83"/>
      <c r="F287" s="326"/>
    </row>
    <row r="288" spans="1:6" ht="25.5" x14ac:dyDescent="0.2">
      <c r="A288" s="68" t="s">
        <v>556</v>
      </c>
      <c r="B288" s="63" t="s">
        <v>557</v>
      </c>
      <c r="C288" s="36" t="s">
        <v>227</v>
      </c>
      <c r="D288" s="82">
        <v>49</v>
      </c>
      <c r="E288" s="114"/>
      <c r="F288" s="326">
        <f>ROUND(D288*E288,2)</f>
        <v>0</v>
      </c>
    </row>
    <row r="289" spans="1:6" x14ac:dyDescent="0.2">
      <c r="A289" s="68"/>
      <c r="B289" s="63"/>
      <c r="C289" s="36"/>
      <c r="D289" s="82"/>
      <c r="E289" s="83"/>
      <c r="F289" s="326"/>
    </row>
    <row r="290" spans="1:6" ht="66.75" customHeight="1" x14ac:dyDescent="0.2">
      <c r="A290" s="68" t="s">
        <v>558</v>
      </c>
      <c r="B290" s="43" t="s">
        <v>559</v>
      </c>
      <c r="C290" s="36" t="s">
        <v>227</v>
      </c>
      <c r="D290" s="82">
        <v>63</v>
      </c>
      <c r="E290" s="114"/>
      <c r="F290" s="326">
        <f>ROUND(D290*E290,2)</f>
        <v>0</v>
      </c>
    </row>
    <row r="291" spans="1:6" x14ac:dyDescent="0.2">
      <c r="A291" s="68"/>
      <c r="B291" s="43"/>
      <c r="C291" s="36"/>
      <c r="D291" s="82"/>
      <c r="E291" s="83"/>
      <c r="F291" s="326"/>
    </row>
    <row r="292" spans="1:6" ht="38.25" x14ac:dyDescent="0.2">
      <c r="A292" s="68" t="s">
        <v>560</v>
      </c>
      <c r="B292" s="43" t="s">
        <v>561</v>
      </c>
      <c r="C292" s="36" t="s">
        <v>227</v>
      </c>
      <c r="D292" s="82">
        <v>100</v>
      </c>
      <c r="E292" s="114"/>
      <c r="F292" s="326">
        <f>ROUND(D292*E292,2)</f>
        <v>0</v>
      </c>
    </row>
    <row r="293" spans="1:6" x14ac:dyDescent="0.2">
      <c r="A293" s="68"/>
      <c r="B293" s="45"/>
      <c r="C293" s="36"/>
      <c r="D293" s="82"/>
      <c r="E293" s="83"/>
      <c r="F293" s="326"/>
    </row>
    <row r="294" spans="1:6" ht="38.25" x14ac:dyDescent="0.2">
      <c r="A294" s="68" t="s">
        <v>562</v>
      </c>
      <c r="B294" s="63" t="s">
        <v>563</v>
      </c>
      <c r="C294" s="36" t="s">
        <v>116</v>
      </c>
      <c r="D294" s="82">
        <v>4</v>
      </c>
      <c r="E294" s="114"/>
      <c r="F294" s="326">
        <f>ROUND(D294*E294,2)</f>
        <v>0</v>
      </c>
    </row>
    <row r="295" spans="1:6" x14ac:dyDescent="0.2">
      <c r="A295" s="68"/>
      <c r="B295" s="63"/>
      <c r="C295" s="36"/>
      <c r="D295" s="82"/>
      <c r="E295" s="83"/>
      <c r="F295" s="326"/>
    </row>
    <row r="296" spans="1:6" ht="38.25" x14ac:dyDescent="0.2">
      <c r="A296" s="68" t="s">
        <v>564</v>
      </c>
      <c r="B296" s="63" t="s">
        <v>565</v>
      </c>
      <c r="C296" s="36" t="s">
        <v>116</v>
      </c>
      <c r="D296" s="82">
        <v>6</v>
      </c>
      <c r="E296" s="114"/>
      <c r="F296" s="326">
        <f>ROUND(D296*E296,2)</f>
        <v>0</v>
      </c>
    </row>
    <row r="297" spans="1:6" x14ac:dyDescent="0.2">
      <c r="A297" s="68"/>
      <c r="B297" s="63"/>
      <c r="C297" s="36"/>
      <c r="D297" s="82"/>
      <c r="E297" s="83"/>
      <c r="F297" s="326"/>
    </row>
    <row r="298" spans="1:6" x14ac:dyDescent="0.2">
      <c r="A298" s="68"/>
      <c r="B298" s="46" t="s">
        <v>566</v>
      </c>
      <c r="C298" s="36"/>
      <c r="D298" s="82"/>
      <c r="E298" s="83"/>
      <c r="F298" s="326"/>
    </row>
    <row r="299" spans="1:6" ht="180" x14ac:dyDescent="0.2">
      <c r="A299" s="68" t="s">
        <v>567</v>
      </c>
      <c r="B299" s="43" t="s">
        <v>568</v>
      </c>
      <c r="C299" s="36"/>
      <c r="D299" s="82"/>
      <c r="E299" s="83"/>
      <c r="F299" s="326"/>
    </row>
    <row r="300" spans="1:6" ht="205.5" x14ac:dyDescent="0.2">
      <c r="A300" s="68"/>
      <c r="B300" s="45" t="s">
        <v>569</v>
      </c>
      <c r="C300" s="36"/>
      <c r="D300" s="82"/>
      <c r="E300" s="83"/>
      <c r="F300" s="326"/>
    </row>
    <row r="301" spans="1:6" ht="165.75" x14ac:dyDescent="0.2">
      <c r="A301" s="68"/>
      <c r="B301" s="43" t="s">
        <v>570</v>
      </c>
      <c r="C301" s="36"/>
      <c r="D301" s="82"/>
      <c r="E301" s="83"/>
      <c r="F301" s="326"/>
    </row>
    <row r="302" spans="1:6" ht="177.75" customHeight="1" x14ac:dyDescent="0.2">
      <c r="A302" s="68"/>
      <c r="B302" s="43" t="s">
        <v>571</v>
      </c>
      <c r="C302" s="36" t="s">
        <v>116</v>
      </c>
      <c r="D302" s="82">
        <v>1</v>
      </c>
      <c r="E302" s="114"/>
      <c r="F302" s="326">
        <f>ROUND(D302*E302,2)</f>
        <v>0</v>
      </c>
    </row>
    <row r="303" spans="1:6" x14ac:dyDescent="0.2">
      <c r="A303" s="68"/>
      <c r="B303" s="43"/>
      <c r="C303" s="36"/>
      <c r="D303" s="82"/>
      <c r="E303" s="83"/>
      <c r="F303" s="326"/>
    </row>
    <row r="304" spans="1:6" x14ac:dyDescent="0.2">
      <c r="A304" s="68"/>
      <c r="B304" s="46" t="s">
        <v>572</v>
      </c>
      <c r="C304" s="36"/>
      <c r="D304" s="82"/>
      <c r="E304" s="83"/>
      <c r="F304" s="326"/>
    </row>
    <row r="305" spans="1:6" ht="38.25" x14ac:dyDescent="0.2">
      <c r="A305" s="68" t="s">
        <v>573</v>
      </c>
      <c r="B305" s="43" t="s">
        <v>574</v>
      </c>
      <c r="C305" s="36"/>
      <c r="D305" s="82"/>
      <c r="E305" s="83"/>
      <c r="F305" s="326"/>
    </row>
    <row r="306" spans="1:6" ht="277.5" customHeight="1" x14ac:dyDescent="0.2">
      <c r="A306" s="68"/>
      <c r="B306" s="43" t="s">
        <v>575</v>
      </c>
      <c r="C306" s="36"/>
      <c r="D306" s="82"/>
      <c r="E306" s="83"/>
      <c r="F306" s="326"/>
    </row>
    <row r="307" spans="1:6" x14ac:dyDescent="0.2">
      <c r="A307" s="68" t="s">
        <v>149</v>
      </c>
      <c r="B307" s="43" t="s">
        <v>576</v>
      </c>
      <c r="C307" s="36" t="s">
        <v>116</v>
      </c>
      <c r="D307" s="82">
        <v>30</v>
      </c>
      <c r="E307" s="114"/>
      <c r="F307" s="326">
        <f t="shared" ref="F307:F309" si="17">ROUND(D307*E307,2)</f>
        <v>0</v>
      </c>
    </row>
    <row r="308" spans="1:6" x14ac:dyDescent="0.2">
      <c r="A308" s="68" t="s">
        <v>152</v>
      </c>
      <c r="B308" s="43" t="s">
        <v>577</v>
      </c>
      <c r="C308" s="36" t="s">
        <v>227</v>
      </c>
      <c r="D308" s="82">
        <v>166</v>
      </c>
      <c r="E308" s="114"/>
      <c r="F308" s="326">
        <f t="shared" si="17"/>
        <v>0</v>
      </c>
    </row>
    <row r="309" spans="1:6" x14ac:dyDescent="0.2">
      <c r="A309" s="68" t="s">
        <v>235</v>
      </c>
      <c r="B309" s="43" t="s">
        <v>578</v>
      </c>
      <c r="C309" s="36" t="s">
        <v>151</v>
      </c>
      <c r="D309" s="82">
        <v>1</v>
      </c>
      <c r="E309" s="114"/>
      <c r="F309" s="326">
        <f t="shared" si="17"/>
        <v>0</v>
      </c>
    </row>
    <row r="310" spans="1:6" x14ac:dyDescent="0.2">
      <c r="A310" s="68"/>
      <c r="B310" s="43"/>
      <c r="C310" s="36"/>
      <c r="D310" s="82"/>
      <c r="E310" s="83"/>
      <c r="F310" s="326"/>
    </row>
    <row r="311" spans="1:6" ht="165" customHeight="1" x14ac:dyDescent="0.2">
      <c r="A311" s="68" t="s">
        <v>579</v>
      </c>
      <c r="B311" s="43" t="s">
        <v>580</v>
      </c>
      <c r="C311" s="36"/>
      <c r="D311" s="82"/>
      <c r="E311" s="83"/>
      <c r="F311" s="326"/>
    </row>
    <row r="312" spans="1:6" ht="129" customHeight="1" x14ac:dyDescent="0.2">
      <c r="A312" s="68" t="s">
        <v>149</v>
      </c>
      <c r="B312" s="43" t="s">
        <v>581</v>
      </c>
      <c r="C312" s="36" t="s">
        <v>151</v>
      </c>
      <c r="D312" s="82">
        <v>1</v>
      </c>
      <c r="E312" s="114"/>
      <c r="F312" s="326">
        <f t="shared" ref="F312:F314" si="18">ROUND(D312*E312,2)</f>
        <v>0</v>
      </c>
    </row>
    <row r="313" spans="1:6" ht="140.25" x14ac:dyDescent="0.2">
      <c r="A313" s="68" t="s">
        <v>152</v>
      </c>
      <c r="B313" s="43" t="s">
        <v>582</v>
      </c>
      <c r="C313" s="36" t="s">
        <v>151</v>
      </c>
      <c r="D313" s="82">
        <v>1</v>
      </c>
      <c r="E313" s="114"/>
      <c r="F313" s="326">
        <f t="shared" si="18"/>
        <v>0</v>
      </c>
    </row>
    <row r="314" spans="1:6" ht="142.5" customHeight="1" thickBot="1" x14ac:dyDescent="0.25">
      <c r="A314" s="87" t="s">
        <v>235</v>
      </c>
      <c r="B314" s="43" t="s">
        <v>583</v>
      </c>
      <c r="C314" s="183" t="s">
        <v>151</v>
      </c>
      <c r="D314" s="184">
        <v>1</v>
      </c>
      <c r="E314" s="307"/>
      <c r="F314" s="326">
        <f t="shared" si="18"/>
        <v>0</v>
      </c>
    </row>
    <row r="315" spans="1:6" ht="27" thickTop="1" thickBot="1" x14ac:dyDescent="0.25">
      <c r="A315" s="73"/>
      <c r="B315" s="174" t="s">
        <v>584</v>
      </c>
      <c r="C315" s="175"/>
      <c r="D315" s="176"/>
      <c r="E315" s="117"/>
      <c r="F315" s="328">
        <f>SUM(F271:F314)</f>
        <v>0</v>
      </c>
    </row>
    <row r="316" spans="1:6" ht="13.5" thickTop="1" x14ac:dyDescent="0.2">
      <c r="A316" s="91"/>
      <c r="B316" s="309"/>
      <c r="C316" s="224"/>
      <c r="D316" s="306"/>
      <c r="E316" s="305"/>
      <c r="F316" s="358"/>
    </row>
    <row r="317" spans="1:6" ht="25.5" x14ac:dyDescent="0.2">
      <c r="A317" s="171" t="s">
        <v>585</v>
      </c>
      <c r="B317" s="46" t="s">
        <v>586</v>
      </c>
      <c r="C317" s="36"/>
      <c r="D317" s="82"/>
      <c r="E317" s="83"/>
      <c r="F317" s="326"/>
    </row>
    <row r="318" spans="1:6" ht="89.25" x14ac:dyDescent="0.2">
      <c r="A318" s="68"/>
      <c r="B318" s="43" t="s">
        <v>587</v>
      </c>
      <c r="C318" s="36"/>
      <c r="D318" s="82"/>
      <c r="E318" s="83"/>
      <c r="F318" s="326"/>
    </row>
    <row r="319" spans="1:6" s="177" customFormat="1" ht="25.5" x14ac:dyDescent="0.2">
      <c r="A319" s="68"/>
      <c r="B319" s="43" t="s">
        <v>588</v>
      </c>
      <c r="C319" s="36"/>
      <c r="D319" s="82"/>
      <c r="E319" s="83"/>
      <c r="F319" s="326"/>
    </row>
    <row r="320" spans="1:6" ht="51" x14ac:dyDescent="0.2">
      <c r="A320" s="68"/>
      <c r="B320" s="226" t="s">
        <v>363</v>
      </c>
      <c r="C320" s="36"/>
      <c r="D320" s="82"/>
      <c r="E320" s="83"/>
      <c r="F320" s="326"/>
    </row>
    <row r="321" spans="1:6" x14ac:dyDescent="0.2">
      <c r="A321" s="68"/>
      <c r="B321" s="226"/>
      <c r="C321" s="36"/>
      <c r="D321" s="82"/>
      <c r="E321" s="83"/>
      <c r="F321" s="326"/>
    </row>
    <row r="322" spans="1:6" x14ac:dyDescent="0.2">
      <c r="A322" s="171"/>
      <c r="B322" s="236" t="s">
        <v>589</v>
      </c>
      <c r="C322" s="36"/>
      <c r="D322" s="82"/>
      <c r="E322" s="199"/>
      <c r="F322" s="350"/>
    </row>
    <row r="323" spans="1:6" ht="38.25" x14ac:dyDescent="0.2">
      <c r="A323" s="68" t="s">
        <v>590</v>
      </c>
      <c r="B323" s="79" t="s">
        <v>591</v>
      </c>
      <c r="C323" s="36" t="s">
        <v>116</v>
      </c>
      <c r="D323" s="82">
        <v>10</v>
      </c>
      <c r="E323" s="200"/>
      <c r="F323" s="326">
        <f t="shared" ref="F323:F324" si="19">ROUND(D323*E323,2)</f>
        <v>0</v>
      </c>
    </row>
    <row r="324" spans="1:6" ht="25.5" x14ac:dyDescent="0.2">
      <c r="A324" s="68" t="s">
        <v>592</v>
      </c>
      <c r="B324" s="79" t="s">
        <v>593</v>
      </c>
      <c r="C324" s="36" t="s">
        <v>116</v>
      </c>
      <c r="D324" s="82">
        <v>10</v>
      </c>
      <c r="E324" s="200"/>
      <c r="F324" s="326">
        <f t="shared" si="19"/>
        <v>0</v>
      </c>
    </row>
    <row r="325" spans="1:6" x14ac:dyDescent="0.2">
      <c r="A325" s="68"/>
      <c r="B325" s="43"/>
      <c r="C325" s="36"/>
      <c r="D325" s="82"/>
      <c r="E325" s="199"/>
      <c r="F325" s="350"/>
    </row>
    <row r="326" spans="1:6" x14ac:dyDescent="0.2">
      <c r="A326" s="68"/>
      <c r="B326" s="41" t="s">
        <v>594</v>
      </c>
      <c r="C326" s="36"/>
      <c r="D326" s="199"/>
      <c r="E326" s="199"/>
      <c r="F326" s="350"/>
    </row>
    <row r="327" spans="1:6" x14ac:dyDescent="0.2">
      <c r="A327" s="68" t="s">
        <v>595</v>
      </c>
      <c r="B327" s="79" t="s">
        <v>596</v>
      </c>
      <c r="C327" s="36" t="s">
        <v>227</v>
      </c>
      <c r="D327" s="199">
        <v>38</v>
      </c>
      <c r="E327" s="200"/>
      <c r="F327" s="326">
        <f t="shared" ref="F327:F336" si="20">ROUND(D327*E327,2)</f>
        <v>0</v>
      </c>
    </row>
    <row r="328" spans="1:6" x14ac:dyDescent="0.2">
      <c r="A328" s="68" t="s">
        <v>597</v>
      </c>
      <c r="B328" s="79" t="s">
        <v>598</v>
      </c>
      <c r="C328" s="36" t="s">
        <v>227</v>
      </c>
      <c r="D328" s="199">
        <v>1</v>
      </c>
      <c r="E328" s="200"/>
      <c r="F328" s="326">
        <f t="shared" si="20"/>
        <v>0</v>
      </c>
    </row>
    <row r="329" spans="1:6" x14ac:dyDescent="0.2">
      <c r="A329" s="68" t="s">
        <v>599</v>
      </c>
      <c r="B329" s="79" t="s">
        <v>600</v>
      </c>
      <c r="C329" s="36" t="s">
        <v>227</v>
      </c>
      <c r="D329" s="199">
        <v>57</v>
      </c>
      <c r="E329" s="200"/>
      <c r="F329" s="326">
        <f t="shared" si="20"/>
        <v>0</v>
      </c>
    </row>
    <row r="330" spans="1:6" x14ac:dyDescent="0.2">
      <c r="A330" s="68" t="s">
        <v>601</v>
      </c>
      <c r="B330" s="79" t="s">
        <v>602</v>
      </c>
      <c r="C330" s="36" t="s">
        <v>227</v>
      </c>
      <c r="D330" s="199">
        <v>6.5</v>
      </c>
      <c r="E330" s="200"/>
      <c r="F330" s="326">
        <f t="shared" si="20"/>
        <v>0</v>
      </c>
    </row>
    <row r="331" spans="1:6" x14ac:dyDescent="0.2">
      <c r="A331" s="68" t="s">
        <v>603</v>
      </c>
      <c r="B331" s="79" t="s">
        <v>604</v>
      </c>
      <c r="C331" s="36" t="s">
        <v>227</v>
      </c>
      <c r="D331" s="199">
        <v>1</v>
      </c>
      <c r="E331" s="200"/>
      <c r="F331" s="326">
        <f t="shared" si="20"/>
        <v>0</v>
      </c>
    </row>
    <row r="332" spans="1:6" x14ac:dyDescent="0.2">
      <c r="A332" s="68" t="s">
        <v>605</v>
      </c>
      <c r="B332" s="79" t="s">
        <v>606</v>
      </c>
      <c r="C332" s="36" t="s">
        <v>227</v>
      </c>
      <c r="D332" s="199">
        <v>1</v>
      </c>
      <c r="E332" s="200"/>
      <c r="F332" s="326">
        <f t="shared" si="20"/>
        <v>0</v>
      </c>
    </row>
    <row r="333" spans="1:6" x14ac:dyDescent="0.2">
      <c r="A333" s="68" t="s">
        <v>607</v>
      </c>
      <c r="B333" s="79" t="s">
        <v>608</v>
      </c>
      <c r="C333" s="36" t="s">
        <v>227</v>
      </c>
      <c r="D333" s="237">
        <v>48.5</v>
      </c>
      <c r="E333" s="200"/>
      <c r="F333" s="326">
        <f t="shared" si="20"/>
        <v>0</v>
      </c>
    </row>
    <row r="334" spans="1:6" x14ac:dyDescent="0.2">
      <c r="A334" s="68" t="s">
        <v>609</v>
      </c>
      <c r="B334" s="79" t="s">
        <v>610</v>
      </c>
      <c r="C334" s="36" t="s">
        <v>227</v>
      </c>
      <c r="D334" s="237">
        <v>37</v>
      </c>
      <c r="E334" s="200"/>
      <c r="F334" s="326">
        <f t="shared" si="20"/>
        <v>0</v>
      </c>
    </row>
    <row r="335" spans="1:6" x14ac:dyDescent="0.2">
      <c r="A335" s="68" t="s">
        <v>611</v>
      </c>
      <c r="B335" s="79" t="s">
        <v>612</v>
      </c>
      <c r="C335" s="36" t="s">
        <v>227</v>
      </c>
      <c r="D335" s="237">
        <v>35.5</v>
      </c>
      <c r="E335" s="200"/>
      <c r="F335" s="326">
        <f t="shared" si="20"/>
        <v>0</v>
      </c>
    </row>
    <row r="336" spans="1:6" x14ac:dyDescent="0.2">
      <c r="A336" s="68" t="s">
        <v>613</v>
      </c>
      <c r="B336" s="79" t="s">
        <v>614</v>
      </c>
      <c r="C336" s="36" t="s">
        <v>227</v>
      </c>
      <c r="D336" s="237">
        <v>2</v>
      </c>
      <c r="E336" s="200"/>
      <c r="F336" s="326">
        <f t="shared" si="20"/>
        <v>0</v>
      </c>
    </row>
    <row r="337" spans="1:6" x14ac:dyDescent="0.2">
      <c r="A337" s="68"/>
      <c r="B337" s="79"/>
      <c r="C337" s="36"/>
      <c r="D337" s="82"/>
      <c r="E337" s="199"/>
      <c r="F337" s="350"/>
    </row>
    <row r="338" spans="1:6" x14ac:dyDescent="0.2">
      <c r="A338" s="68"/>
      <c r="B338" s="238" t="s">
        <v>615</v>
      </c>
      <c r="C338" s="36"/>
      <c r="D338" s="199"/>
      <c r="E338" s="199"/>
      <c r="F338" s="350"/>
    </row>
    <row r="339" spans="1:6" ht="25.5" x14ac:dyDescent="0.2">
      <c r="A339" s="68" t="s">
        <v>616</v>
      </c>
      <c r="B339" s="79" t="s">
        <v>617</v>
      </c>
      <c r="C339" s="36" t="s">
        <v>116</v>
      </c>
      <c r="D339" s="237">
        <v>2</v>
      </c>
      <c r="E339" s="200"/>
      <c r="F339" s="326">
        <f t="shared" ref="F339:F384" si="21">ROUND(D339*E339,2)</f>
        <v>0</v>
      </c>
    </row>
    <row r="340" spans="1:6" ht="25.5" x14ac:dyDescent="0.2">
      <c r="A340" s="68" t="s">
        <v>618</v>
      </c>
      <c r="B340" s="79" t="s">
        <v>619</v>
      </c>
      <c r="C340" s="36" t="s">
        <v>116</v>
      </c>
      <c r="D340" s="237">
        <v>6</v>
      </c>
      <c r="E340" s="200"/>
      <c r="F340" s="326">
        <f t="shared" si="21"/>
        <v>0</v>
      </c>
    </row>
    <row r="341" spans="1:6" ht="25.5" x14ac:dyDescent="0.2">
      <c r="A341" s="68" t="s">
        <v>620</v>
      </c>
      <c r="B341" s="79" t="s">
        <v>621</v>
      </c>
      <c r="C341" s="36" t="s">
        <v>116</v>
      </c>
      <c r="D341" s="237">
        <v>16</v>
      </c>
      <c r="E341" s="200"/>
      <c r="F341" s="326">
        <f t="shared" si="21"/>
        <v>0</v>
      </c>
    </row>
    <row r="342" spans="1:6" x14ac:dyDescent="0.2">
      <c r="A342" s="68" t="s">
        <v>622</v>
      </c>
      <c r="B342" s="79" t="s">
        <v>623</v>
      </c>
      <c r="C342" s="36" t="s">
        <v>116</v>
      </c>
      <c r="D342" s="237">
        <v>2</v>
      </c>
      <c r="E342" s="200"/>
      <c r="F342" s="326">
        <f t="shared" si="21"/>
        <v>0</v>
      </c>
    </row>
    <row r="343" spans="1:6" ht="25.5" x14ac:dyDescent="0.2">
      <c r="A343" s="68" t="s">
        <v>624</v>
      </c>
      <c r="B343" s="79" t="s">
        <v>625</v>
      </c>
      <c r="C343" s="36" t="s">
        <v>116</v>
      </c>
      <c r="D343" s="237">
        <v>2</v>
      </c>
      <c r="E343" s="200"/>
      <c r="F343" s="326">
        <f t="shared" si="21"/>
        <v>0</v>
      </c>
    </row>
    <row r="344" spans="1:6" x14ac:dyDescent="0.2">
      <c r="A344" s="68" t="s">
        <v>626</v>
      </c>
      <c r="B344" s="79" t="s">
        <v>627</v>
      </c>
      <c r="C344" s="36" t="s">
        <v>116</v>
      </c>
      <c r="D344" s="237">
        <v>4</v>
      </c>
      <c r="E344" s="200"/>
      <c r="F344" s="326">
        <f t="shared" si="21"/>
        <v>0</v>
      </c>
    </row>
    <row r="345" spans="1:6" x14ac:dyDescent="0.2">
      <c r="A345" s="68" t="s">
        <v>628</v>
      </c>
      <c r="B345" s="79" t="s">
        <v>629</v>
      </c>
      <c r="C345" s="36" t="s">
        <v>116</v>
      </c>
      <c r="D345" s="237">
        <v>9</v>
      </c>
      <c r="E345" s="200"/>
      <c r="F345" s="326">
        <f t="shared" si="21"/>
        <v>0</v>
      </c>
    </row>
    <row r="346" spans="1:6" ht="25.5" x14ac:dyDescent="0.2">
      <c r="A346" s="68" t="s">
        <v>630</v>
      </c>
      <c r="B346" s="79" t="s">
        <v>631</v>
      </c>
      <c r="C346" s="36" t="s">
        <v>116</v>
      </c>
      <c r="D346" s="237">
        <v>3</v>
      </c>
      <c r="E346" s="200"/>
      <c r="F346" s="326">
        <f t="shared" si="21"/>
        <v>0</v>
      </c>
    </row>
    <row r="347" spans="1:6" ht="25.5" x14ac:dyDescent="0.2">
      <c r="A347" s="68" t="s">
        <v>632</v>
      </c>
      <c r="B347" s="79" t="s">
        <v>633</v>
      </c>
      <c r="C347" s="36" t="s">
        <v>116</v>
      </c>
      <c r="D347" s="237">
        <v>2</v>
      </c>
      <c r="E347" s="200"/>
      <c r="F347" s="326">
        <f t="shared" si="21"/>
        <v>0</v>
      </c>
    </row>
    <row r="348" spans="1:6" ht="25.5" x14ac:dyDescent="0.2">
      <c r="A348" s="68" t="s">
        <v>634</v>
      </c>
      <c r="B348" s="79" t="s">
        <v>635</v>
      </c>
      <c r="C348" s="36" t="s">
        <v>116</v>
      </c>
      <c r="D348" s="237">
        <v>4</v>
      </c>
      <c r="E348" s="200"/>
      <c r="F348" s="326">
        <f t="shared" si="21"/>
        <v>0</v>
      </c>
    </row>
    <row r="349" spans="1:6" ht="25.5" x14ac:dyDescent="0.2">
      <c r="A349" s="68" t="s">
        <v>636</v>
      </c>
      <c r="B349" s="79" t="s">
        <v>637</v>
      </c>
      <c r="C349" s="36" t="s">
        <v>116</v>
      </c>
      <c r="D349" s="237">
        <v>4</v>
      </c>
      <c r="E349" s="200"/>
      <c r="F349" s="326">
        <f t="shared" si="21"/>
        <v>0</v>
      </c>
    </row>
    <row r="350" spans="1:6" x14ac:dyDescent="0.2">
      <c r="A350" s="68" t="s">
        <v>638</v>
      </c>
      <c r="B350" s="79" t="s">
        <v>639</v>
      </c>
      <c r="C350" s="36" t="s">
        <v>116</v>
      </c>
      <c r="D350" s="237">
        <v>22</v>
      </c>
      <c r="E350" s="200"/>
      <c r="F350" s="326">
        <f t="shared" si="21"/>
        <v>0</v>
      </c>
    </row>
    <row r="351" spans="1:6" x14ac:dyDescent="0.2">
      <c r="A351" s="68" t="s">
        <v>640</v>
      </c>
      <c r="B351" s="79" t="s">
        <v>641</v>
      </c>
      <c r="C351" s="36" t="s">
        <v>116</v>
      </c>
      <c r="D351" s="237">
        <v>5</v>
      </c>
      <c r="E351" s="200"/>
      <c r="F351" s="326">
        <f t="shared" si="21"/>
        <v>0</v>
      </c>
    </row>
    <row r="352" spans="1:6" ht="25.5" x14ac:dyDescent="0.2">
      <c r="A352" s="68" t="s">
        <v>642</v>
      </c>
      <c r="B352" s="79" t="s">
        <v>643</v>
      </c>
      <c r="C352" s="36" t="s">
        <v>116</v>
      </c>
      <c r="D352" s="237">
        <v>1</v>
      </c>
      <c r="E352" s="200"/>
      <c r="F352" s="326">
        <f t="shared" si="21"/>
        <v>0</v>
      </c>
    </row>
    <row r="353" spans="1:6" ht="25.5" x14ac:dyDescent="0.2">
      <c r="A353" s="68" t="s">
        <v>644</v>
      </c>
      <c r="B353" s="79" t="s">
        <v>645</v>
      </c>
      <c r="C353" s="36" t="s">
        <v>116</v>
      </c>
      <c r="D353" s="237">
        <v>2</v>
      </c>
      <c r="E353" s="200"/>
      <c r="F353" s="326">
        <f t="shared" si="21"/>
        <v>0</v>
      </c>
    </row>
    <row r="354" spans="1:6" ht="25.5" x14ac:dyDescent="0.2">
      <c r="A354" s="68" t="s">
        <v>646</v>
      </c>
      <c r="B354" s="79" t="s">
        <v>647</v>
      </c>
      <c r="C354" s="36" t="s">
        <v>116</v>
      </c>
      <c r="D354" s="237">
        <v>4</v>
      </c>
      <c r="E354" s="200"/>
      <c r="F354" s="326">
        <f t="shared" si="21"/>
        <v>0</v>
      </c>
    </row>
    <row r="355" spans="1:6" x14ac:dyDescent="0.2">
      <c r="A355" s="68" t="s">
        <v>648</v>
      </c>
      <c r="B355" s="79" t="s">
        <v>649</v>
      </c>
      <c r="C355" s="36" t="s">
        <v>116</v>
      </c>
      <c r="D355" s="237">
        <v>8</v>
      </c>
      <c r="E355" s="200"/>
      <c r="F355" s="326">
        <f t="shared" si="21"/>
        <v>0</v>
      </c>
    </row>
    <row r="356" spans="1:6" x14ac:dyDescent="0.2">
      <c r="A356" s="68" t="s">
        <v>650</v>
      </c>
      <c r="B356" s="79" t="s">
        <v>651</v>
      </c>
      <c r="C356" s="36" t="s">
        <v>116</v>
      </c>
      <c r="D356" s="237">
        <v>1</v>
      </c>
      <c r="E356" s="200"/>
      <c r="F356" s="326">
        <f t="shared" si="21"/>
        <v>0</v>
      </c>
    </row>
    <row r="357" spans="1:6" ht="25.5" x14ac:dyDescent="0.2">
      <c r="A357" s="68" t="s">
        <v>652</v>
      </c>
      <c r="B357" s="79" t="s">
        <v>653</v>
      </c>
      <c r="C357" s="36" t="s">
        <v>116</v>
      </c>
      <c r="D357" s="237">
        <v>1</v>
      </c>
      <c r="E357" s="200"/>
      <c r="F357" s="326">
        <f t="shared" si="21"/>
        <v>0</v>
      </c>
    </row>
    <row r="358" spans="1:6" ht="25.5" x14ac:dyDescent="0.2">
      <c r="A358" s="68" t="s">
        <v>654</v>
      </c>
      <c r="B358" s="79" t="s">
        <v>655</v>
      </c>
      <c r="C358" s="36" t="s">
        <v>116</v>
      </c>
      <c r="D358" s="237">
        <v>1</v>
      </c>
      <c r="E358" s="200"/>
      <c r="F358" s="326">
        <f t="shared" si="21"/>
        <v>0</v>
      </c>
    </row>
    <row r="359" spans="1:6" x14ac:dyDescent="0.2">
      <c r="A359" s="68" t="s">
        <v>656</v>
      </c>
      <c r="B359" s="79" t="s">
        <v>657</v>
      </c>
      <c r="C359" s="36" t="s">
        <v>116</v>
      </c>
      <c r="D359" s="237">
        <v>2</v>
      </c>
      <c r="E359" s="200"/>
      <c r="F359" s="326">
        <f t="shared" si="21"/>
        <v>0</v>
      </c>
    </row>
    <row r="360" spans="1:6" x14ac:dyDescent="0.2">
      <c r="A360" s="68" t="s">
        <v>658</v>
      </c>
      <c r="B360" s="79" t="s">
        <v>659</v>
      </c>
      <c r="C360" s="36" t="s">
        <v>116</v>
      </c>
      <c r="D360" s="237">
        <v>1</v>
      </c>
      <c r="E360" s="200"/>
      <c r="F360" s="326">
        <f t="shared" si="21"/>
        <v>0</v>
      </c>
    </row>
    <row r="361" spans="1:6" ht="25.5" x14ac:dyDescent="0.2">
      <c r="A361" s="68" t="s">
        <v>660</v>
      </c>
      <c r="B361" s="79" t="s">
        <v>661</v>
      </c>
      <c r="C361" s="36" t="s">
        <v>116</v>
      </c>
      <c r="D361" s="237">
        <v>2</v>
      </c>
      <c r="E361" s="200"/>
      <c r="F361" s="326">
        <f t="shared" si="21"/>
        <v>0</v>
      </c>
    </row>
    <row r="362" spans="1:6" ht="25.5" x14ac:dyDescent="0.2">
      <c r="A362" s="68" t="s">
        <v>662</v>
      </c>
      <c r="B362" s="79" t="s">
        <v>663</v>
      </c>
      <c r="C362" s="36" t="s">
        <v>116</v>
      </c>
      <c r="D362" s="237">
        <v>2</v>
      </c>
      <c r="E362" s="200"/>
      <c r="F362" s="326">
        <f t="shared" si="21"/>
        <v>0</v>
      </c>
    </row>
    <row r="363" spans="1:6" x14ac:dyDescent="0.2">
      <c r="A363" s="68" t="s">
        <v>664</v>
      </c>
      <c r="B363" s="79" t="s">
        <v>665</v>
      </c>
      <c r="C363" s="36" t="s">
        <v>116</v>
      </c>
      <c r="D363" s="237">
        <v>3</v>
      </c>
      <c r="E363" s="200"/>
      <c r="F363" s="326">
        <f t="shared" si="21"/>
        <v>0</v>
      </c>
    </row>
    <row r="364" spans="1:6" x14ac:dyDescent="0.2">
      <c r="A364" s="68" t="s">
        <v>666</v>
      </c>
      <c r="B364" s="79" t="s">
        <v>667</v>
      </c>
      <c r="C364" s="36" t="s">
        <v>116</v>
      </c>
      <c r="D364" s="237">
        <v>5</v>
      </c>
      <c r="E364" s="200"/>
      <c r="F364" s="326">
        <f t="shared" si="21"/>
        <v>0</v>
      </c>
    </row>
    <row r="365" spans="1:6" ht="25.5" x14ac:dyDescent="0.2">
      <c r="A365" s="68" t="s">
        <v>668</v>
      </c>
      <c r="B365" s="79" t="s">
        <v>669</v>
      </c>
      <c r="C365" s="36" t="s">
        <v>116</v>
      </c>
      <c r="D365" s="237">
        <v>1</v>
      </c>
      <c r="E365" s="200"/>
      <c r="F365" s="326">
        <f t="shared" si="21"/>
        <v>0</v>
      </c>
    </row>
    <row r="366" spans="1:6" ht="25.5" x14ac:dyDescent="0.2">
      <c r="A366" s="68" t="s">
        <v>670</v>
      </c>
      <c r="B366" s="79" t="s">
        <v>671</v>
      </c>
      <c r="C366" s="36" t="s">
        <v>116</v>
      </c>
      <c r="D366" s="237">
        <v>1</v>
      </c>
      <c r="E366" s="200"/>
      <c r="F366" s="326">
        <f t="shared" si="21"/>
        <v>0</v>
      </c>
    </row>
    <row r="367" spans="1:6" ht="25.5" x14ac:dyDescent="0.2">
      <c r="A367" s="68" t="s">
        <v>672</v>
      </c>
      <c r="B367" s="79" t="s">
        <v>673</v>
      </c>
      <c r="C367" s="36" t="s">
        <v>116</v>
      </c>
      <c r="D367" s="237">
        <v>1</v>
      </c>
      <c r="E367" s="200"/>
      <c r="F367" s="326">
        <f t="shared" si="21"/>
        <v>0</v>
      </c>
    </row>
    <row r="368" spans="1:6" ht="25.5" x14ac:dyDescent="0.2">
      <c r="A368" s="68" t="s">
        <v>674</v>
      </c>
      <c r="B368" s="79" t="s">
        <v>675</v>
      </c>
      <c r="C368" s="36" t="s">
        <v>116</v>
      </c>
      <c r="D368" s="237">
        <v>1</v>
      </c>
      <c r="E368" s="200"/>
      <c r="F368" s="326">
        <f t="shared" si="21"/>
        <v>0</v>
      </c>
    </row>
    <row r="369" spans="1:6" ht="25.5" x14ac:dyDescent="0.2">
      <c r="A369" s="68" t="s">
        <v>676</v>
      </c>
      <c r="B369" s="79" t="s">
        <v>677</v>
      </c>
      <c r="C369" s="36" t="s">
        <v>116</v>
      </c>
      <c r="D369" s="237">
        <v>1</v>
      </c>
      <c r="E369" s="200"/>
      <c r="F369" s="326">
        <f t="shared" si="21"/>
        <v>0</v>
      </c>
    </row>
    <row r="370" spans="1:6" ht="25.5" x14ac:dyDescent="0.2">
      <c r="A370" s="68" t="s">
        <v>678</v>
      </c>
      <c r="B370" s="79" t="s">
        <v>679</v>
      </c>
      <c r="C370" s="36" t="s">
        <v>116</v>
      </c>
      <c r="D370" s="237">
        <v>7</v>
      </c>
      <c r="E370" s="200"/>
      <c r="F370" s="326">
        <f t="shared" si="21"/>
        <v>0</v>
      </c>
    </row>
    <row r="371" spans="1:6" ht="25.5" x14ac:dyDescent="0.2">
      <c r="A371" s="68" t="s">
        <v>680</v>
      </c>
      <c r="B371" s="79" t="s">
        <v>681</v>
      </c>
      <c r="C371" s="36" t="s">
        <v>116</v>
      </c>
      <c r="D371" s="237">
        <v>1</v>
      </c>
      <c r="E371" s="200"/>
      <c r="F371" s="326">
        <f t="shared" si="21"/>
        <v>0</v>
      </c>
    </row>
    <row r="372" spans="1:6" ht="25.5" x14ac:dyDescent="0.2">
      <c r="A372" s="68" t="s">
        <v>682</v>
      </c>
      <c r="B372" s="79" t="s">
        <v>683</v>
      </c>
      <c r="C372" s="36" t="s">
        <v>116</v>
      </c>
      <c r="D372" s="237">
        <v>1</v>
      </c>
      <c r="E372" s="200"/>
      <c r="F372" s="326">
        <f t="shared" si="21"/>
        <v>0</v>
      </c>
    </row>
    <row r="373" spans="1:6" ht="25.5" x14ac:dyDescent="0.2">
      <c r="A373" s="68" t="s">
        <v>684</v>
      </c>
      <c r="B373" s="79" t="s">
        <v>685</v>
      </c>
      <c r="C373" s="36" t="s">
        <v>116</v>
      </c>
      <c r="D373" s="237">
        <v>1</v>
      </c>
      <c r="E373" s="200"/>
      <c r="F373" s="326">
        <f t="shared" si="21"/>
        <v>0</v>
      </c>
    </row>
    <row r="374" spans="1:6" ht="25.5" x14ac:dyDescent="0.2">
      <c r="A374" s="68" t="s">
        <v>686</v>
      </c>
      <c r="B374" s="79" t="s">
        <v>687</v>
      </c>
      <c r="C374" s="36" t="s">
        <v>116</v>
      </c>
      <c r="D374" s="237">
        <v>3</v>
      </c>
      <c r="E374" s="200"/>
      <c r="F374" s="326">
        <f t="shared" si="21"/>
        <v>0</v>
      </c>
    </row>
    <row r="375" spans="1:6" ht="25.5" x14ac:dyDescent="0.2">
      <c r="A375" s="68" t="s">
        <v>688</v>
      </c>
      <c r="B375" s="79" t="s">
        <v>689</v>
      </c>
      <c r="C375" s="36" t="s">
        <v>116</v>
      </c>
      <c r="D375" s="237">
        <v>4</v>
      </c>
      <c r="E375" s="200"/>
      <c r="F375" s="326">
        <f t="shared" si="21"/>
        <v>0</v>
      </c>
    </row>
    <row r="376" spans="1:6" x14ac:dyDescent="0.2">
      <c r="A376" s="68" t="s">
        <v>690</v>
      </c>
      <c r="B376" s="79" t="s">
        <v>691</v>
      </c>
      <c r="C376" s="36" t="s">
        <v>116</v>
      </c>
      <c r="D376" s="237">
        <v>4</v>
      </c>
      <c r="E376" s="200"/>
      <c r="F376" s="326">
        <f t="shared" si="21"/>
        <v>0</v>
      </c>
    </row>
    <row r="377" spans="1:6" ht="25.5" x14ac:dyDescent="0.2">
      <c r="A377" s="68" t="s">
        <v>692</v>
      </c>
      <c r="B377" s="79" t="s">
        <v>693</v>
      </c>
      <c r="C377" s="36" t="s">
        <v>116</v>
      </c>
      <c r="D377" s="237">
        <v>1</v>
      </c>
      <c r="E377" s="200"/>
      <c r="F377" s="326">
        <f t="shared" si="21"/>
        <v>0</v>
      </c>
    </row>
    <row r="378" spans="1:6" ht="25.5" x14ac:dyDescent="0.2">
      <c r="A378" s="68" t="s">
        <v>694</v>
      </c>
      <c r="B378" s="79" t="s">
        <v>695</v>
      </c>
      <c r="C378" s="36" t="s">
        <v>116</v>
      </c>
      <c r="D378" s="237">
        <v>2</v>
      </c>
      <c r="E378" s="200"/>
      <c r="F378" s="326">
        <f t="shared" si="21"/>
        <v>0</v>
      </c>
    </row>
    <row r="379" spans="1:6" ht="25.5" x14ac:dyDescent="0.2">
      <c r="A379" s="68" t="s">
        <v>696</v>
      </c>
      <c r="B379" s="79" t="s">
        <v>697</v>
      </c>
      <c r="C379" s="36" t="s">
        <v>116</v>
      </c>
      <c r="D379" s="237">
        <v>5</v>
      </c>
      <c r="E379" s="200"/>
      <c r="F379" s="326">
        <f t="shared" si="21"/>
        <v>0</v>
      </c>
    </row>
    <row r="380" spans="1:6" ht="25.5" x14ac:dyDescent="0.2">
      <c r="A380" s="68" t="s">
        <v>698</v>
      </c>
      <c r="B380" s="79" t="s">
        <v>699</v>
      </c>
      <c r="C380" s="36" t="s">
        <v>116</v>
      </c>
      <c r="D380" s="237">
        <v>1</v>
      </c>
      <c r="E380" s="200"/>
      <c r="F380" s="326">
        <f t="shared" si="21"/>
        <v>0</v>
      </c>
    </row>
    <row r="381" spans="1:6" ht="25.5" x14ac:dyDescent="0.2">
      <c r="A381" s="68" t="s">
        <v>700</v>
      </c>
      <c r="B381" s="79" t="s">
        <v>701</v>
      </c>
      <c r="C381" s="36" t="s">
        <v>116</v>
      </c>
      <c r="D381" s="237">
        <v>1</v>
      </c>
      <c r="E381" s="200"/>
      <c r="F381" s="326">
        <f t="shared" si="21"/>
        <v>0</v>
      </c>
    </row>
    <row r="382" spans="1:6" ht="25.5" x14ac:dyDescent="0.2">
      <c r="A382" s="68" t="s">
        <v>702</v>
      </c>
      <c r="B382" s="79" t="s">
        <v>703</v>
      </c>
      <c r="C382" s="36" t="s">
        <v>116</v>
      </c>
      <c r="D382" s="237">
        <v>2</v>
      </c>
      <c r="E382" s="200"/>
      <c r="F382" s="326">
        <f t="shared" si="21"/>
        <v>0</v>
      </c>
    </row>
    <row r="383" spans="1:6" ht="25.5" x14ac:dyDescent="0.2">
      <c r="A383" s="68" t="s">
        <v>704</v>
      </c>
      <c r="B383" s="79" t="s">
        <v>705</v>
      </c>
      <c r="C383" s="36" t="s">
        <v>116</v>
      </c>
      <c r="D383" s="237">
        <v>1</v>
      </c>
      <c r="E383" s="200"/>
      <c r="F383" s="326">
        <f t="shared" si="21"/>
        <v>0</v>
      </c>
    </row>
    <row r="384" spans="1:6" ht="25.5" x14ac:dyDescent="0.2">
      <c r="A384" s="68" t="s">
        <v>706</v>
      </c>
      <c r="B384" s="79" t="s">
        <v>707</v>
      </c>
      <c r="C384" s="36" t="s">
        <v>116</v>
      </c>
      <c r="D384" s="237">
        <v>2</v>
      </c>
      <c r="E384" s="200"/>
      <c r="F384" s="326">
        <f t="shared" si="21"/>
        <v>0</v>
      </c>
    </row>
    <row r="385" spans="1:6" x14ac:dyDescent="0.2">
      <c r="A385" s="68"/>
      <c r="B385" s="79"/>
      <c r="C385" s="36"/>
      <c r="D385" s="237"/>
      <c r="E385" s="199"/>
      <c r="F385" s="350"/>
    </row>
    <row r="386" spans="1:6" x14ac:dyDescent="0.2">
      <c r="A386" s="68"/>
      <c r="B386" s="46" t="s">
        <v>708</v>
      </c>
      <c r="C386" s="36"/>
      <c r="D386" s="199"/>
      <c r="E386" s="199"/>
      <c r="F386" s="350"/>
    </row>
    <row r="387" spans="1:6" ht="38.25" x14ac:dyDescent="0.2">
      <c r="A387" s="68" t="s">
        <v>709</v>
      </c>
      <c r="B387" s="43" t="s">
        <v>710</v>
      </c>
      <c r="C387" s="36" t="s">
        <v>116</v>
      </c>
      <c r="D387" s="199">
        <v>8</v>
      </c>
      <c r="E387" s="200"/>
      <c r="F387" s="326">
        <f t="shared" ref="F387:F411" si="22">ROUND(D387*E387,2)</f>
        <v>0</v>
      </c>
    </row>
    <row r="388" spans="1:6" ht="38.25" x14ac:dyDescent="0.2">
      <c r="A388" s="68" t="s">
        <v>711</v>
      </c>
      <c r="B388" s="43" t="s">
        <v>712</v>
      </c>
      <c r="C388" s="36" t="s">
        <v>116</v>
      </c>
      <c r="D388" s="199">
        <v>34</v>
      </c>
      <c r="E388" s="200"/>
      <c r="F388" s="326">
        <f t="shared" si="22"/>
        <v>0</v>
      </c>
    </row>
    <row r="389" spans="1:6" ht="38.25" x14ac:dyDescent="0.2">
      <c r="A389" s="68" t="s">
        <v>713</v>
      </c>
      <c r="B389" s="43" t="s">
        <v>714</v>
      </c>
      <c r="C389" s="36" t="s">
        <v>116</v>
      </c>
      <c r="D389" s="199">
        <v>2</v>
      </c>
      <c r="E389" s="200"/>
      <c r="F389" s="326">
        <f t="shared" si="22"/>
        <v>0</v>
      </c>
    </row>
    <row r="390" spans="1:6" ht="25.5" x14ac:dyDescent="0.2">
      <c r="A390" s="68" t="s">
        <v>715</v>
      </c>
      <c r="B390" s="43" t="s">
        <v>716</v>
      </c>
      <c r="C390" s="36" t="s">
        <v>116</v>
      </c>
      <c r="D390" s="199">
        <v>41</v>
      </c>
      <c r="E390" s="200"/>
      <c r="F390" s="326">
        <f t="shared" si="22"/>
        <v>0</v>
      </c>
    </row>
    <row r="391" spans="1:6" x14ac:dyDescent="0.2">
      <c r="A391" s="68" t="s">
        <v>717</v>
      </c>
      <c r="B391" s="43" t="s">
        <v>718</v>
      </c>
      <c r="C391" s="36" t="s">
        <v>116</v>
      </c>
      <c r="D391" s="199">
        <v>70</v>
      </c>
      <c r="E391" s="200"/>
      <c r="F391" s="326">
        <f t="shared" si="22"/>
        <v>0</v>
      </c>
    </row>
    <row r="392" spans="1:6" ht="25.5" x14ac:dyDescent="0.2">
      <c r="A392" s="68" t="s">
        <v>719</v>
      </c>
      <c r="B392" s="43" t="s">
        <v>720</v>
      </c>
      <c r="C392" s="36" t="s">
        <v>116</v>
      </c>
      <c r="D392" s="199">
        <v>41</v>
      </c>
      <c r="E392" s="200"/>
      <c r="F392" s="326">
        <f t="shared" si="22"/>
        <v>0</v>
      </c>
    </row>
    <row r="393" spans="1:6" x14ac:dyDescent="0.2">
      <c r="A393" s="68" t="s">
        <v>721</v>
      </c>
      <c r="B393" s="43" t="s">
        <v>722</v>
      </c>
      <c r="C393" s="36" t="s">
        <v>116</v>
      </c>
      <c r="D393" s="199">
        <v>29</v>
      </c>
      <c r="E393" s="200"/>
      <c r="F393" s="326">
        <f t="shared" si="22"/>
        <v>0</v>
      </c>
    </row>
    <row r="394" spans="1:6" x14ac:dyDescent="0.2">
      <c r="A394" s="68" t="s">
        <v>723</v>
      </c>
      <c r="B394" s="43" t="s">
        <v>724</v>
      </c>
      <c r="C394" s="36" t="s">
        <v>116</v>
      </c>
      <c r="D394" s="199">
        <v>41</v>
      </c>
      <c r="E394" s="200"/>
      <c r="F394" s="326">
        <f t="shared" si="22"/>
        <v>0</v>
      </c>
    </row>
    <row r="395" spans="1:6" x14ac:dyDescent="0.2">
      <c r="A395" s="68" t="s">
        <v>725</v>
      </c>
      <c r="B395" s="43" t="s">
        <v>726</v>
      </c>
      <c r="C395" s="36" t="s">
        <v>227</v>
      </c>
      <c r="D395" s="199">
        <v>157.5</v>
      </c>
      <c r="E395" s="200"/>
      <c r="F395" s="326">
        <f t="shared" si="22"/>
        <v>0</v>
      </c>
    </row>
    <row r="396" spans="1:6" x14ac:dyDescent="0.2">
      <c r="A396" s="68" t="s">
        <v>727</v>
      </c>
      <c r="B396" s="43" t="s">
        <v>728</v>
      </c>
      <c r="C396" s="36" t="s">
        <v>116</v>
      </c>
      <c r="D396" s="199">
        <v>29</v>
      </c>
      <c r="E396" s="200"/>
      <c r="F396" s="326">
        <f t="shared" si="22"/>
        <v>0</v>
      </c>
    </row>
    <row r="397" spans="1:6" x14ac:dyDescent="0.2">
      <c r="A397" s="68" t="s">
        <v>729</v>
      </c>
      <c r="B397" s="43" t="s">
        <v>730</v>
      </c>
      <c r="C397" s="36" t="s">
        <v>116</v>
      </c>
      <c r="D397" s="199">
        <v>333</v>
      </c>
      <c r="E397" s="200"/>
      <c r="F397" s="326">
        <f t="shared" si="22"/>
        <v>0</v>
      </c>
    </row>
    <row r="398" spans="1:6" ht="25.5" x14ac:dyDescent="0.2">
      <c r="A398" s="68" t="s">
        <v>731</v>
      </c>
      <c r="B398" s="43" t="s">
        <v>732</v>
      </c>
      <c r="C398" s="36" t="s">
        <v>116</v>
      </c>
      <c r="D398" s="199">
        <v>14</v>
      </c>
      <c r="E398" s="200"/>
      <c r="F398" s="326">
        <f t="shared" si="22"/>
        <v>0</v>
      </c>
    </row>
    <row r="399" spans="1:6" ht="38.25" x14ac:dyDescent="0.2">
      <c r="A399" s="68" t="s">
        <v>733</v>
      </c>
      <c r="B399" s="43" t="s">
        <v>734</v>
      </c>
      <c r="C399" s="36" t="s">
        <v>116</v>
      </c>
      <c r="D399" s="199">
        <v>4</v>
      </c>
      <c r="E399" s="200"/>
      <c r="F399" s="326">
        <f t="shared" si="22"/>
        <v>0</v>
      </c>
    </row>
    <row r="400" spans="1:6" ht="25.5" x14ac:dyDescent="0.2">
      <c r="A400" s="68" t="s">
        <v>735</v>
      </c>
      <c r="B400" s="43" t="s">
        <v>736</v>
      </c>
      <c r="C400" s="36" t="s">
        <v>116</v>
      </c>
      <c r="D400" s="237">
        <v>78</v>
      </c>
      <c r="E400" s="200"/>
      <c r="F400" s="326">
        <f t="shared" si="22"/>
        <v>0</v>
      </c>
    </row>
    <row r="401" spans="1:6" ht="38.25" x14ac:dyDescent="0.2">
      <c r="A401" s="68" t="s">
        <v>737</v>
      </c>
      <c r="B401" s="43" t="s">
        <v>738</v>
      </c>
      <c r="C401" s="36" t="s">
        <v>116</v>
      </c>
      <c r="D401" s="237">
        <v>5</v>
      </c>
      <c r="E401" s="200"/>
      <c r="F401" s="326">
        <f t="shared" si="22"/>
        <v>0</v>
      </c>
    </row>
    <row r="402" spans="1:6" ht="38.25" x14ac:dyDescent="0.2">
      <c r="A402" s="68" t="s">
        <v>739</v>
      </c>
      <c r="B402" s="43" t="s">
        <v>740</v>
      </c>
      <c r="C402" s="36" t="s">
        <v>116</v>
      </c>
      <c r="D402" s="237">
        <v>1</v>
      </c>
      <c r="E402" s="200"/>
      <c r="F402" s="326">
        <f t="shared" si="22"/>
        <v>0</v>
      </c>
    </row>
    <row r="403" spans="1:6" ht="38.25" x14ac:dyDescent="0.2">
      <c r="A403" s="68" t="s">
        <v>741</v>
      </c>
      <c r="B403" s="43" t="s">
        <v>742</v>
      </c>
      <c r="C403" s="36" t="s">
        <v>116</v>
      </c>
      <c r="D403" s="199">
        <v>2</v>
      </c>
      <c r="E403" s="200"/>
      <c r="F403" s="326">
        <f t="shared" si="22"/>
        <v>0</v>
      </c>
    </row>
    <row r="404" spans="1:6" ht="25.5" x14ac:dyDescent="0.2">
      <c r="A404" s="68" t="s">
        <v>743</v>
      </c>
      <c r="B404" s="43" t="s">
        <v>744</v>
      </c>
      <c r="C404" s="36" t="s">
        <v>116</v>
      </c>
      <c r="D404" s="237">
        <v>11</v>
      </c>
      <c r="E404" s="200"/>
      <c r="F404" s="326">
        <f t="shared" si="22"/>
        <v>0</v>
      </c>
    </row>
    <row r="405" spans="1:6" ht="25.5" x14ac:dyDescent="0.2">
      <c r="A405" s="68" t="s">
        <v>745</v>
      </c>
      <c r="B405" s="43" t="s">
        <v>746</v>
      </c>
      <c r="C405" s="36" t="s">
        <v>116</v>
      </c>
      <c r="D405" s="237">
        <v>51</v>
      </c>
      <c r="E405" s="200"/>
      <c r="F405" s="326">
        <f t="shared" si="22"/>
        <v>0</v>
      </c>
    </row>
    <row r="406" spans="1:6" ht="25.5" x14ac:dyDescent="0.2">
      <c r="A406" s="68" t="s">
        <v>747</v>
      </c>
      <c r="B406" s="43" t="s">
        <v>748</v>
      </c>
      <c r="C406" s="36" t="s">
        <v>116</v>
      </c>
      <c r="D406" s="199">
        <v>9</v>
      </c>
      <c r="E406" s="200"/>
      <c r="F406" s="326">
        <f t="shared" si="22"/>
        <v>0</v>
      </c>
    </row>
    <row r="407" spans="1:6" ht="38.25" x14ac:dyDescent="0.2">
      <c r="A407" s="68" t="s">
        <v>749</v>
      </c>
      <c r="B407" s="43" t="s">
        <v>750</v>
      </c>
      <c r="C407" s="36" t="s">
        <v>116</v>
      </c>
      <c r="D407" s="199">
        <v>4</v>
      </c>
      <c r="E407" s="200"/>
      <c r="F407" s="326">
        <f t="shared" si="22"/>
        <v>0</v>
      </c>
    </row>
    <row r="408" spans="1:6" ht="38.25" x14ac:dyDescent="0.2">
      <c r="A408" s="68" t="s">
        <v>751</v>
      </c>
      <c r="B408" s="43" t="s">
        <v>752</v>
      </c>
      <c r="C408" s="36" t="s">
        <v>116</v>
      </c>
      <c r="D408" s="199">
        <v>9</v>
      </c>
      <c r="E408" s="200"/>
      <c r="F408" s="326">
        <f t="shared" si="22"/>
        <v>0</v>
      </c>
    </row>
    <row r="409" spans="1:6" ht="25.5" x14ac:dyDescent="0.2">
      <c r="A409" s="68" t="s">
        <v>753</v>
      </c>
      <c r="B409" s="43" t="s">
        <v>754</v>
      </c>
      <c r="C409" s="36" t="s">
        <v>116</v>
      </c>
      <c r="D409" s="199">
        <v>17</v>
      </c>
      <c r="E409" s="200"/>
      <c r="F409" s="326">
        <f t="shared" si="22"/>
        <v>0</v>
      </c>
    </row>
    <row r="410" spans="1:6" ht="25.5" x14ac:dyDescent="0.2">
      <c r="A410" s="68" t="s">
        <v>755</v>
      </c>
      <c r="B410" s="43" t="s">
        <v>756</v>
      </c>
      <c r="C410" s="36" t="s">
        <v>116</v>
      </c>
      <c r="D410" s="199">
        <v>9</v>
      </c>
      <c r="E410" s="200"/>
      <c r="F410" s="326">
        <f t="shared" si="22"/>
        <v>0</v>
      </c>
    </row>
    <row r="411" spans="1:6" ht="25.5" x14ac:dyDescent="0.2">
      <c r="A411" s="68" t="s">
        <v>757</v>
      </c>
      <c r="B411" s="43" t="s">
        <v>758</v>
      </c>
      <c r="C411" s="36" t="s">
        <v>116</v>
      </c>
      <c r="D411" s="199">
        <v>30</v>
      </c>
      <c r="E411" s="200"/>
      <c r="F411" s="326">
        <f t="shared" si="22"/>
        <v>0</v>
      </c>
    </row>
    <row r="412" spans="1:6" x14ac:dyDescent="0.2">
      <c r="A412" s="68"/>
      <c r="B412" s="43"/>
      <c r="C412" s="36"/>
      <c r="D412" s="199"/>
      <c r="E412" s="199"/>
      <c r="F412" s="350"/>
    </row>
    <row r="413" spans="1:6" ht="25.5" x14ac:dyDescent="0.2">
      <c r="A413" s="68" t="s">
        <v>759</v>
      </c>
      <c r="B413" s="79" t="s">
        <v>760</v>
      </c>
      <c r="C413" s="36" t="s">
        <v>518</v>
      </c>
      <c r="D413" s="237">
        <v>104</v>
      </c>
      <c r="E413" s="200"/>
      <c r="F413" s="326">
        <f>ROUND(D413*E413,2)</f>
        <v>0</v>
      </c>
    </row>
    <row r="414" spans="1:6" x14ac:dyDescent="0.2">
      <c r="A414" s="68"/>
      <c r="B414" s="79"/>
      <c r="C414" s="36"/>
      <c r="D414" s="237"/>
      <c r="E414" s="199"/>
      <c r="F414" s="350"/>
    </row>
    <row r="415" spans="1:6" x14ac:dyDescent="0.2">
      <c r="A415" s="68" t="s">
        <v>761</v>
      </c>
      <c r="B415" s="79" t="s">
        <v>762</v>
      </c>
      <c r="C415" s="36" t="s">
        <v>116</v>
      </c>
      <c r="D415" s="237">
        <v>157</v>
      </c>
      <c r="E415" s="200"/>
      <c r="F415" s="326">
        <f>ROUND(D415*E415,2)</f>
        <v>0</v>
      </c>
    </row>
    <row r="416" spans="1:6" x14ac:dyDescent="0.2">
      <c r="A416" s="68"/>
      <c r="B416" s="79"/>
      <c r="C416" s="36"/>
      <c r="D416" s="237"/>
      <c r="E416" s="199"/>
      <c r="F416" s="350"/>
    </row>
    <row r="417" spans="1:6" ht="13.5" thickBot="1" x14ac:dyDescent="0.25">
      <c r="A417" s="87" t="s">
        <v>763</v>
      </c>
      <c r="B417" s="43" t="s">
        <v>764</v>
      </c>
      <c r="C417" s="36" t="s">
        <v>151</v>
      </c>
      <c r="D417" s="82">
        <v>1</v>
      </c>
      <c r="E417" s="200"/>
      <c r="F417" s="326">
        <f>ROUND(D417*E417,2)</f>
        <v>0</v>
      </c>
    </row>
    <row r="418" spans="1:6" ht="14.25" thickTop="1" thickBot="1" x14ac:dyDescent="0.25">
      <c r="A418" s="185"/>
      <c r="B418" s="308" t="s">
        <v>765</v>
      </c>
      <c r="C418" s="175"/>
      <c r="D418" s="176"/>
      <c r="E418" s="117"/>
      <c r="F418" s="328">
        <f>SUM(F320:F417)</f>
        <v>0</v>
      </c>
    </row>
    <row r="419" spans="1:6" ht="13.5" thickTop="1" x14ac:dyDescent="0.2">
      <c r="A419" s="91"/>
      <c r="B419" s="309"/>
      <c r="C419" s="224"/>
      <c r="D419" s="306"/>
      <c r="E419" s="305"/>
      <c r="F419" s="358"/>
    </row>
    <row r="420" spans="1:6" x14ac:dyDescent="0.2">
      <c r="A420" s="171"/>
      <c r="B420" s="63"/>
      <c r="C420" s="36"/>
      <c r="D420" s="82"/>
      <c r="E420" s="83"/>
      <c r="F420" s="326"/>
    </row>
    <row r="421" spans="1:6" x14ac:dyDescent="0.2">
      <c r="A421" s="171" t="s">
        <v>766</v>
      </c>
      <c r="B421" s="46" t="s">
        <v>306</v>
      </c>
      <c r="C421" s="36"/>
      <c r="D421" s="82"/>
      <c r="E421" s="83"/>
      <c r="F421" s="326"/>
    </row>
    <row r="422" spans="1:6" x14ac:dyDescent="0.2">
      <c r="A422" s="68"/>
      <c r="B422" s="317"/>
      <c r="C422" s="36"/>
      <c r="D422" s="82"/>
      <c r="E422" s="83"/>
      <c r="F422" s="326"/>
    </row>
    <row r="423" spans="1:6" ht="51" x14ac:dyDescent="0.2">
      <c r="A423" s="68"/>
      <c r="B423" s="59" t="s">
        <v>307</v>
      </c>
      <c r="C423" s="36"/>
      <c r="D423" s="82"/>
      <c r="E423" s="83"/>
      <c r="F423" s="326"/>
    </row>
    <row r="424" spans="1:6" ht="117" customHeight="1" x14ac:dyDescent="0.2">
      <c r="A424" s="68"/>
      <c r="B424" s="317" t="s">
        <v>767</v>
      </c>
      <c r="C424" s="36"/>
      <c r="D424" s="82"/>
      <c r="E424" s="83"/>
      <c r="F424" s="326"/>
    </row>
    <row r="425" spans="1:6" ht="38.25" x14ac:dyDescent="0.2">
      <c r="A425" s="68"/>
      <c r="B425" s="59" t="s">
        <v>768</v>
      </c>
      <c r="C425" s="36"/>
      <c r="D425" s="82"/>
      <c r="E425" s="83"/>
      <c r="F425" s="326"/>
    </row>
    <row r="426" spans="1:6" ht="25.5" x14ac:dyDescent="0.2">
      <c r="A426" s="171"/>
      <c r="B426" s="59" t="s">
        <v>769</v>
      </c>
      <c r="C426" s="36"/>
      <c r="D426" s="82"/>
      <c r="E426" s="83"/>
      <c r="F426" s="326"/>
    </row>
    <row r="427" spans="1:6" ht="229.5" x14ac:dyDescent="0.2">
      <c r="A427" s="68"/>
      <c r="B427" s="59" t="s">
        <v>770</v>
      </c>
      <c r="C427" s="36"/>
      <c r="D427" s="82"/>
      <c r="E427" s="83"/>
      <c r="F427" s="326"/>
    </row>
    <row r="428" spans="1:6" ht="40.5" customHeight="1" x14ac:dyDescent="0.2">
      <c r="A428" s="68"/>
      <c r="B428" s="59" t="s">
        <v>771</v>
      </c>
      <c r="C428" s="36"/>
      <c r="D428" s="82"/>
      <c r="E428" s="83"/>
      <c r="F428" s="326"/>
    </row>
    <row r="429" spans="1:6" x14ac:dyDescent="0.2">
      <c r="A429" s="68"/>
      <c r="B429" s="63"/>
      <c r="C429" s="36"/>
      <c r="D429" s="82"/>
      <c r="E429" s="83"/>
      <c r="F429" s="326"/>
    </row>
    <row r="430" spans="1:6" ht="228.75" customHeight="1" x14ac:dyDescent="0.2">
      <c r="A430" s="68" t="s">
        <v>772</v>
      </c>
      <c r="B430" s="60" t="s">
        <v>773</v>
      </c>
      <c r="C430" s="36" t="s">
        <v>199</v>
      </c>
      <c r="D430" s="82">
        <v>397550</v>
      </c>
      <c r="E430" s="114"/>
      <c r="F430" s="326">
        <f>ROUND(D430*E430,2)</f>
        <v>0</v>
      </c>
    </row>
    <row r="431" spans="1:6" x14ac:dyDescent="0.2">
      <c r="A431" s="68"/>
      <c r="B431" s="60"/>
      <c r="C431" s="36"/>
      <c r="D431" s="82"/>
      <c r="E431" s="83"/>
      <c r="F431" s="326"/>
    </row>
    <row r="432" spans="1:6" ht="38.25" x14ac:dyDescent="0.2">
      <c r="A432" s="68" t="s">
        <v>774</v>
      </c>
      <c r="B432" s="60" t="s">
        <v>775</v>
      </c>
      <c r="C432" s="36" t="s">
        <v>518</v>
      </c>
      <c r="D432" s="82">
        <v>1960</v>
      </c>
      <c r="E432" s="114"/>
      <c r="F432" s="326">
        <f>ROUND(D432*E432,2)</f>
        <v>0</v>
      </c>
    </row>
    <row r="433" spans="1:6" x14ac:dyDescent="0.2">
      <c r="A433" s="68"/>
      <c r="B433" s="60"/>
      <c r="C433" s="36"/>
      <c r="D433" s="82"/>
      <c r="E433" s="83"/>
      <c r="F433" s="326"/>
    </row>
    <row r="434" spans="1:6" ht="51" x14ac:dyDescent="0.2">
      <c r="A434" s="68" t="s">
        <v>776</v>
      </c>
      <c r="B434" s="60" t="s">
        <v>777</v>
      </c>
      <c r="C434" s="36"/>
      <c r="D434" s="82"/>
      <c r="E434" s="83"/>
      <c r="F434" s="326"/>
    </row>
    <row r="435" spans="1:6" x14ac:dyDescent="0.2">
      <c r="A435" s="68" t="s">
        <v>149</v>
      </c>
      <c r="B435" s="60" t="s">
        <v>778</v>
      </c>
      <c r="C435" s="36" t="s">
        <v>227</v>
      </c>
      <c r="D435" s="82">
        <v>173</v>
      </c>
      <c r="E435" s="114"/>
      <c r="F435" s="326">
        <f t="shared" ref="F435:F436" si="23">ROUND(D435*E435,2)</f>
        <v>0</v>
      </c>
    </row>
    <row r="436" spans="1:6" x14ac:dyDescent="0.2">
      <c r="A436" s="68" t="s">
        <v>152</v>
      </c>
      <c r="B436" s="60" t="s">
        <v>779</v>
      </c>
      <c r="C436" s="36" t="s">
        <v>227</v>
      </c>
      <c r="D436" s="82">
        <v>173</v>
      </c>
      <c r="E436" s="114"/>
      <c r="F436" s="326">
        <f t="shared" si="23"/>
        <v>0</v>
      </c>
    </row>
    <row r="437" spans="1:6" x14ac:dyDescent="0.2">
      <c r="A437" s="68"/>
      <c r="B437" s="60"/>
      <c r="C437" s="36"/>
      <c r="D437" s="82"/>
      <c r="E437" s="83"/>
      <c r="F437" s="326"/>
    </row>
    <row r="438" spans="1:6" ht="252" customHeight="1" x14ac:dyDescent="0.2">
      <c r="A438" s="68" t="s">
        <v>780</v>
      </c>
      <c r="B438" s="60" t="s">
        <v>781</v>
      </c>
      <c r="C438" s="36"/>
      <c r="D438" s="82"/>
      <c r="E438" s="83"/>
      <c r="F438" s="326"/>
    </row>
    <row r="439" spans="1:6" x14ac:dyDescent="0.2">
      <c r="A439" s="68" t="s">
        <v>149</v>
      </c>
      <c r="B439" s="60" t="s">
        <v>782</v>
      </c>
      <c r="C439" s="36" t="s">
        <v>199</v>
      </c>
      <c r="D439" s="82">
        <v>740</v>
      </c>
      <c r="E439" s="114"/>
      <c r="F439" s="326">
        <f t="shared" ref="F439:F441" si="24">ROUND(D439*E439,2)</f>
        <v>0</v>
      </c>
    </row>
    <row r="440" spans="1:6" x14ac:dyDescent="0.2">
      <c r="A440" s="68" t="s">
        <v>152</v>
      </c>
      <c r="B440" s="60" t="s">
        <v>783</v>
      </c>
      <c r="C440" s="36" t="s">
        <v>518</v>
      </c>
      <c r="D440" s="82">
        <v>7.2</v>
      </c>
      <c r="E440" s="114"/>
      <c r="F440" s="326">
        <f t="shared" si="24"/>
        <v>0</v>
      </c>
    </row>
    <row r="441" spans="1:6" ht="89.25" x14ac:dyDescent="0.2">
      <c r="A441" s="68" t="s">
        <v>235</v>
      </c>
      <c r="B441" s="60" t="s">
        <v>784</v>
      </c>
      <c r="C441" s="36" t="s">
        <v>199</v>
      </c>
      <c r="D441" s="82">
        <v>205</v>
      </c>
      <c r="E441" s="114"/>
      <c r="F441" s="326">
        <f t="shared" si="24"/>
        <v>0</v>
      </c>
    </row>
    <row r="442" spans="1:6" ht="38.25" x14ac:dyDescent="0.2">
      <c r="A442" s="68" t="s">
        <v>271</v>
      </c>
      <c r="B442" s="63" t="s">
        <v>785</v>
      </c>
      <c r="C442" s="36"/>
      <c r="D442" s="82"/>
      <c r="E442" s="83"/>
      <c r="F442" s="326"/>
    </row>
    <row r="443" spans="1:6" x14ac:dyDescent="0.2">
      <c r="A443" s="68"/>
      <c r="B443" s="63"/>
      <c r="C443" s="36"/>
      <c r="D443" s="82"/>
      <c r="E443" s="83"/>
      <c r="F443" s="326"/>
    </row>
    <row r="444" spans="1:6" ht="66" customHeight="1" x14ac:dyDescent="0.2">
      <c r="A444" s="68" t="s">
        <v>786</v>
      </c>
      <c r="B444" s="63" t="s">
        <v>787</v>
      </c>
      <c r="C444" s="36" t="s">
        <v>227</v>
      </c>
      <c r="D444" s="82">
        <v>204</v>
      </c>
      <c r="E444" s="114"/>
      <c r="F444" s="326">
        <f>ROUND(D444*E444,2)</f>
        <v>0</v>
      </c>
    </row>
    <row r="445" spans="1:6" x14ac:dyDescent="0.2">
      <c r="A445" s="68"/>
      <c r="B445" s="63"/>
      <c r="C445" s="36"/>
      <c r="D445" s="82"/>
      <c r="E445" s="83"/>
      <c r="F445" s="326"/>
    </row>
    <row r="446" spans="1:6" ht="38.25" x14ac:dyDescent="0.2">
      <c r="A446" s="68" t="s">
        <v>788</v>
      </c>
      <c r="B446" s="43" t="s">
        <v>324</v>
      </c>
      <c r="C446" s="36" t="s">
        <v>199</v>
      </c>
      <c r="D446" s="82">
        <v>500</v>
      </c>
      <c r="E446" s="114"/>
      <c r="F446" s="326">
        <f>ROUND(D446*E446,2)</f>
        <v>0</v>
      </c>
    </row>
    <row r="447" spans="1:6" ht="13.5" thickBot="1" x14ac:dyDescent="0.25">
      <c r="A447" s="87"/>
      <c r="B447" s="182"/>
      <c r="C447" s="183"/>
      <c r="D447" s="184"/>
      <c r="E447" s="119"/>
      <c r="F447" s="330"/>
    </row>
    <row r="448" spans="1:6" ht="14.25" thickTop="1" thickBot="1" x14ac:dyDescent="0.25">
      <c r="A448" s="73"/>
      <c r="B448" s="308" t="s">
        <v>325</v>
      </c>
      <c r="C448" s="175"/>
      <c r="D448" s="176"/>
      <c r="E448" s="117"/>
      <c r="F448" s="328">
        <f>SUM(F430:F447)</f>
        <v>0</v>
      </c>
    </row>
    <row r="449" spans="1:6" ht="13.5" thickTop="1" x14ac:dyDescent="0.2">
      <c r="A449" s="178"/>
      <c r="B449" s="179"/>
      <c r="C449" s="180"/>
      <c r="D449" s="181"/>
      <c r="E449" s="118"/>
      <c r="F449" s="329"/>
    </row>
    <row r="450" spans="1:6" x14ac:dyDescent="0.2">
      <c r="A450" s="68"/>
      <c r="B450" s="63"/>
      <c r="C450" s="36"/>
      <c r="D450" s="82"/>
      <c r="E450" s="83"/>
      <c r="F450" s="326"/>
    </row>
    <row r="451" spans="1:6" x14ac:dyDescent="0.2">
      <c r="A451" s="171" t="s">
        <v>789</v>
      </c>
      <c r="B451" s="245" t="s">
        <v>790</v>
      </c>
      <c r="C451" s="246"/>
      <c r="D451" s="82"/>
      <c r="E451" s="83"/>
      <c r="F451" s="326"/>
    </row>
    <row r="452" spans="1:6" ht="127.5" x14ac:dyDescent="0.2">
      <c r="A452" s="68"/>
      <c r="B452" s="297" t="s">
        <v>791</v>
      </c>
      <c r="C452" s="246"/>
      <c r="D452" s="82"/>
      <c r="E452" s="83"/>
      <c r="F452" s="326"/>
    </row>
    <row r="453" spans="1:6" ht="102" x14ac:dyDescent="0.2">
      <c r="A453" s="68"/>
      <c r="B453" s="298" t="s">
        <v>792</v>
      </c>
      <c r="C453" s="246"/>
      <c r="D453" s="82"/>
      <c r="E453" s="83"/>
      <c r="F453" s="326"/>
    </row>
    <row r="454" spans="1:6" ht="25.5" x14ac:dyDescent="0.2">
      <c r="A454" s="68"/>
      <c r="B454" s="46" t="s">
        <v>793</v>
      </c>
      <c r="C454" s="246"/>
      <c r="D454" s="82"/>
      <c r="E454" s="83"/>
      <c r="F454" s="326"/>
    </row>
    <row r="455" spans="1:6" ht="63.75" x14ac:dyDescent="0.2">
      <c r="A455" s="171"/>
      <c r="B455" s="46" t="s">
        <v>794</v>
      </c>
      <c r="C455" s="246"/>
      <c r="D455" s="82"/>
      <c r="E455" s="83"/>
      <c r="F455" s="326"/>
    </row>
    <row r="456" spans="1:6" ht="89.25" x14ac:dyDescent="0.2">
      <c r="A456" s="171"/>
      <c r="B456" s="250" t="s">
        <v>795</v>
      </c>
      <c r="C456" s="246"/>
      <c r="D456" s="82"/>
      <c r="E456" s="83"/>
      <c r="F456" s="326"/>
    </row>
    <row r="457" spans="1:6" ht="76.5" x14ac:dyDescent="0.2">
      <c r="A457" s="171"/>
      <c r="B457" s="250" t="s">
        <v>796</v>
      </c>
      <c r="C457" s="246"/>
      <c r="D457" s="82"/>
      <c r="E457" s="83"/>
      <c r="F457" s="326"/>
    </row>
    <row r="458" spans="1:6" ht="51" x14ac:dyDescent="0.2">
      <c r="A458" s="171"/>
      <c r="B458" s="226" t="s">
        <v>363</v>
      </c>
      <c r="C458" s="246"/>
      <c r="D458" s="82"/>
      <c r="E458" s="83"/>
      <c r="F458" s="326"/>
    </row>
    <row r="459" spans="1:6" x14ac:dyDescent="0.2">
      <c r="A459" s="171"/>
      <c r="B459" s="43"/>
      <c r="C459" s="71"/>
      <c r="D459" s="82"/>
      <c r="E459" s="83"/>
      <c r="F459" s="326"/>
    </row>
    <row r="460" spans="1:6" s="249" customFormat="1" x14ac:dyDescent="0.2">
      <c r="A460" s="171"/>
      <c r="B460" s="46" t="s">
        <v>797</v>
      </c>
      <c r="C460" s="71"/>
      <c r="D460" s="82"/>
      <c r="E460" s="83"/>
      <c r="F460" s="326"/>
    </row>
    <row r="461" spans="1:6" s="249" customFormat="1" x14ac:dyDescent="0.2">
      <c r="A461" s="171"/>
      <c r="B461" s="46"/>
      <c r="C461" s="71"/>
      <c r="D461" s="82"/>
      <c r="E461" s="83"/>
      <c r="F461" s="326"/>
    </row>
    <row r="462" spans="1:6" s="249" customFormat="1" ht="201.75" customHeight="1" x14ac:dyDescent="0.2">
      <c r="A462" s="68" t="s">
        <v>798</v>
      </c>
      <c r="B462" s="43" t="s">
        <v>799</v>
      </c>
      <c r="C462" s="71"/>
      <c r="D462" s="82"/>
      <c r="E462" s="83"/>
      <c r="F462" s="326"/>
    </row>
    <row r="463" spans="1:6" s="249" customFormat="1" ht="189.75" customHeight="1" x14ac:dyDescent="0.2">
      <c r="A463" s="68"/>
      <c r="B463" s="43" t="s">
        <v>800</v>
      </c>
      <c r="C463" s="71" t="s">
        <v>116</v>
      </c>
      <c r="D463" s="82">
        <v>2</v>
      </c>
      <c r="E463" s="114"/>
      <c r="F463" s="326">
        <f>ROUND(D463*E463,2)</f>
        <v>0</v>
      </c>
    </row>
    <row r="464" spans="1:6" s="249" customFormat="1" x14ac:dyDescent="0.2">
      <c r="A464" s="68"/>
      <c r="B464" s="43"/>
      <c r="C464" s="71"/>
      <c r="D464" s="82"/>
      <c r="E464" s="83"/>
      <c r="F464" s="326"/>
    </row>
    <row r="465" spans="1:6" s="249" customFormat="1" ht="237.75" customHeight="1" x14ac:dyDescent="0.2">
      <c r="A465" s="68" t="s">
        <v>801</v>
      </c>
      <c r="B465" s="43" t="s">
        <v>802</v>
      </c>
      <c r="C465" s="71"/>
      <c r="D465" s="82"/>
      <c r="E465" s="83"/>
      <c r="F465" s="326"/>
    </row>
    <row r="466" spans="1:6" s="249" customFormat="1" ht="313.5" customHeight="1" x14ac:dyDescent="0.2">
      <c r="A466" s="68"/>
      <c r="B466" s="43" t="s">
        <v>803</v>
      </c>
      <c r="C466" s="71" t="s">
        <v>116</v>
      </c>
      <c r="D466" s="82">
        <v>1</v>
      </c>
      <c r="E466" s="114"/>
      <c r="F466" s="326">
        <f>ROUND(D466*E466,2)</f>
        <v>0</v>
      </c>
    </row>
    <row r="467" spans="1:6" x14ac:dyDescent="0.2">
      <c r="A467" s="68"/>
      <c r="B467" s="43"/>
      <c r="C467" s="71"/>
      <c r="D467" s="82"/>
      <c r="E467" s="83"/>
      <c r="F467" s="326"/>
    </row>
    <row r="468" spans="1:6" x14ac:dyDescent="0.2">
      <c r="A468" s="68"/>
      <c r="B468" s="46" t="s">
        <v>804</v>
      </c>
      <c r="C468" s="71"/>
      <c r="D468" s="82"/>
      <c r="E468" s="83"/>
      <c r="F468" s="326"/>
    </row>
    <row r="469" spans="1:6" ht="165.75" x14ac:dyDescent="0.2">
      <c r="A469" s="68" t="s">
        <v>805</v>
      </c>
      <c r="B469" s="43" t="s">
        <v>806</v>
      </c>
      <c r="C469" s="71"/>
      <c r="D469" s="82"/>
      <c r="E469" s="83"/>
      <c r="F469" s="326"/>
    </row>
    <row r="470" spans="1:6" ht="347.25" x14ac:dyDescent="0.2">
      <c r="A470" s="68"/>
      <c r="B470" s="43" t="s">
        <v>807</v>
      </c>
      <c r="C470" s="71" t="s">
        <v>116</v>
      </c>
      <c r="D470" s="82">
        <v>2</v>
      </c>
      <c r="E470" s="114"/>
      <c r="F470" s="326">
        <f>ROUND(D470*E470,2)</f>
        <v>0</v>
      </c>
    </row>
    <row r="471" spans="1:6" ht="13.5" thickBot="1" x14ac:dyDescent="0.25">
      <c r="A471" s="87"/>
      <c r="B471" s="299"/>
      <c r="C471" s="276"/>
      <c r="D471" s="165"/>
      <c r="E471" s="115"/>
      <c r="F471" s="325"/>
    </row>
    <row r="472" spans="1:6" ht="14.25" thickTop="1" thickBot="1" x14ac:dyDescent="0.25">
      <c r="A472" s="73"/>
      <c r="B472" s="302" t="s">
        <v>808</v>
      </c>
      <c r="C472" s="175"/>
      <c r="D472" s="176"/>
      <c r="E472" s="117"/>
      <c r="F472" s="328">
        <f>SUM(F462:F471)</f>
        <v>0</v>
      </c>
    </row>
    <row r="473" spans="1:6" ht="13.5" thickTop="1" x14ac:dyDescent="0.2">
      <c r="A473" s="86"/>
      <c r="B473" s="312"/>
      <c r="C473" s="39"/>
      <c r="D473" s="165"/>
      <c r="E473" s="115"/>
      <c r="F473" s="359"/>
    </row>
    <row r="474" spans="1:6" x14ac:dyDescent="0.2">
      <c r="A474" s="68"/>
      <c r="B474" s="63"/>
      <c r="C474" s="36"/>
      <c r="D474" s="82"/>
      <c r="E474" s="83"/>
      <c r="F474" s="326"/>
    </row>
    <row r="475" spans="1:6" x14ac:dyDescent="0.2">
      <c r="A475" s="171" t="s">
        <v>809</v>
      </c>
      <c r="B475" s="46" t="s">
        <v>810</v>
      </c>
      <c r="C475" s="36"/>
      <c r="D475" s="82"/>
      <c r="E475" s="83"/>
      <c r="F475" s="326"/>
    </row>
    <row r="476" spans="1:6" ht="51" x14ac:dyDescent="0.2">
      <c r="A476" s="68"/>
      <c r="B476" s="226" t="s">
        <v>363</v>
      </c>
      <c r="C476" s="36"/>
      <c r="D476" s="82"/>
      <c r="E476" s="83"/>
      <c r="F476" s="326"/>
    </row>
    <row r="477" spans="1:6" x14ac:dyDescent="0.2">
      <c r="A477" s="68"/>
      <c r="B477" s="226"/>
      <c r="C477" s="36"/>
      <c r="D477" s="82"/>
      <c r="E477" s="83"/>
      <c r="F477" s="326"/>
    </row>
    <row r="478" spans="1:6" ht="101.25" customHeight="1" x14ac:dyDescent="0.2">
      <c r="A478" s="68" t="s">
        <v>811</v>
      </c>
      <c r="B478" s="43" t="s">
        <v>812</v>
      </c>
      <c r="C478" s="36" t="s">
        <v>518</v>
      </c>
      <c r="D478" s="82">
        <v>25</v>
      </c>
      <c r="E478" s="114"/>
      <c r="F478" s="326">
        <f>ROUND(D478*E478,2)</f>
        <v>0</v>
      </c>
    </row>
    <row r="479" spans="1:6" ht="13.5" thickBot="1" x14ac:dyDescent="0.25">
      <c r="A479" s="318"/>
      <c r="B479" s="43"/>
      <c r="C479" s="36"/>
      <c r="D479" s="82"/>
      <c r="E479" s="83"/>
      <c r="F479" s="326"/>
    </row>
    <row r="480" spans="1:6" ht="14.25" thickTop="1" thickBot="1" x14ac:dyDescent="0.25">
      <c r="A480" s="73"/>
      <c r="B480" s="308" t="s">
        <v>813</v>
      </c>
      <c r="C480" s="175"/>
      <c r="D480" s="176"/>
      <c r="E480" s="117"/>
      <c r="F480" s="328">
        <f>SUM(F478:F479)</f>
        <v>0</v>
      </c>
    </row>
    <row r="481" spans="1:6" ht="13.5" thickTop="1" x14ac:dyDescent="0.2">
      <c r="A481" s="91"/>
      <c r="B481" s="309"/>
      <c r="C481" s="224"/>
      <c r="D481" s="306"/>
      <c r="E481" s="305"/>
      <c r="F481" s="358"/>
    </row>
    <row r="482" spans="1:6" x14ac:dyDescent="0.2">
      <c r="A482" s="68"/>
      <c r="B482" s="63"/>
      <c r="C482" s="36"/>
      <c r="D482" s="82"/>
      <c r="E482" s="83"/>
      <c r="F482" s="326"/>
    </row>
    <row r="483" spans="1:6" x14ac:dyDescent="0.2">
      <c r="A483" s="171" t="s">
        <v>814</v>
      </c>
      <c r="B483" s="46" t="s">
        <v>815</v>
      </c>
      <c r="C483" s="36"/>
      <c r="D483" s="82"/>
      <c r="E483" s="83"/>
      <c r="F483" s="326"/>
    </row>
    <row r="484" spans="1:6" ht="76.5" x14ac:dyDescent="0.2">
      <c r="A484" s="68"/>
      <c r="B484" s="170" t="s">
        <v>816</v>
      </c>
      <c r="C484" s="36"/>
      <c r="D484" s="82"/>
      <c r="E484" s="83"/>
      <c r="F484" s="326"/>
    </row>
    <row r="485" spans="1:6" ht="76.5" x14ac:dyDescent="0.2">
      <c r="A485" s="171"/>
      <c r="B485" s="60" t="s">
        <v>67</v>
      </c>
      <c r="C485" s="36"/>
      <c r="D485" s="82"/>
      <c r="E485" s="83"/>
      <c r="F485" s="326"/>
    </row>
    <row r="486" spans="1:6" ht="252" customHeight="1" x14ac:dyDescent="0.2">
      <c r="A486" s="68"/>
      <c r="B486" s="60" t="s">
        <v>817</v>
      </c>
      <c r="C486" s="36"/>
      <c r="D486" s="82"/>
      <c r="E486" s="83"/>
      <c r="F486" s="326"/>
    </row>
    <row r="487" spans="1:6" x14ac:dyDescent="0.2">
      <c r="A487" s="68"/>
      <c r="B487" s="60"/>
      <c r="C487" s="36"/>
      <c r="D487" s="82"/>
      <c r="E487" s="83"/>
      <c r="F487" s="326"/>
    </row>
    <row r="488" spans="1:6" ht="293.25" x14ac:dyDescent="0.2">
      <c r="A488" s="68"/>
      <c r="B488" s="172" t="s">
        <v>71</v>
      </c>
      <c r="C488" s="36"/>
      <c r="D488" s="82"/>
      <c r="E488" s="83"/>
      <c r="F488" s="326"/>
    </row>
    <row r="489" spans="1:6" ht="313.5" customHeight="1" x14ac:dyDescent="0.2">
      <c r="A489" s="68"/>
      <c r="B489" s="60" t="s">
        <v>111</v>
      </c>
      <c r="C489" s="36"/>
      <c r="D489" s="82"/>
      <c r="E489" s="83"/>
      <c r="F489" s="326"/>
    </row>
    <row r="490" spans="1:6" x14ac:dyDescent="0.2">
      <c r="A490" s="171"/>
      <c r="B490" s="320"/>
      <c r="C490" s="36"/>
      <c r="D490" s="82"/>
      <c r="E490" s="83"/>
      <c r="F490" s="326"/>
    </row>
    <row r="491" spans="1:6" ht="326.25" customHeight="1" x14ac:dyDescent="0.2">
      <c r="A491" s="68" t="s">
        <v>818</v>
      </c>
      <c r="B491" s="80" t="s">
        <v>819</v>
      </c>
      <c r="C491" s="36"/>
      <c r="D491" s="82"/>
      <c r="E491" s="83"/>
      <c r="F491" s="326"/>
    </row>
    <row r="492" spans="1:6" ht="302.25" customHeight="1" x14ac:dyDescent="0.2">
      <c r="A492" s="68"/>
      <c r="B492" s="80" t="s">
        <v>820</v>
      </c>
      <c r="C492" s="36"/>
      <c r="D492" s="82"/>
      <c r="E492" s="83"/>
      <c r="F492" s="326"/>
    </row>
    <row r="493" spans="1:6" x14ac:dyDescent="0.2">
      <c r="A493" s="68" t="s">
        <v>149</v>
      </c>
      <c r="B493" s="80" t="s">
        <v>821</v>
      </c>
      <c r="C493" s="36" t="s">
        <v>518</v>
      </c>
      <c r="D493" s="82">
        <v>1260</v>
      </c>
      <c r="E493" s="114"/>
      <c r="F493" s="326">
        <f t="shared" ref="F493:F510" si="25">ROUND(D493*E493,2)</f>
        <v>0</v>
      </c>
    </row>
    <row r="494" spans="1:6" x14ac:dyDescent="0.2">
      <c r="A494" s="68" t="s">
        <v>152</v>
      </c>
      <c r="B494" s="80" t="s">
        <v>822</v>
      </c>
      <c r="C494" s="36" t="s">
        <v>227</v>
      </c>
      <c r="D494" s="82">
        <v>116</v>
      </c>
      <c r="E494" s="114"/>
      <c r="F494" s="326">
        <f t="shared" si="25"/>
        <v>0</v>
      </c>
    </row>
    <row r="495" spans="1:6" x14ac:dyDescent="0.2">
      <c r="A495" s="68" t="s">
        <v>235</v>
      </c>
      <c r="B495" s="80" t="s">
        <v>823</v>
      </c>
      <c r="C495" s="36" t="s">
        <v>227</v>
      </c>
      <c r="D495" s="82">
        <v>270</v>
      </c>
      <c r="E495" s="114"/>
      <c r="F495" s="326">
        <f t="shared" si="25"/>
        <v>0</v>
      </c>
    </row>
    <row r="496" spans="1:6" x14ac:dyDescent="0.2">
      <c r="A496" s="68" t="s">
        <v>271</v>
      </c>
      <c r="B496" s="80" t="s">
        <v>824</v>
      </c>
      <c r="C496" s="36" t="s">
        <v>227</v>
      </c>
      <c r="D496" s="82">
        <v>327</v>
      </c>
      <c r="E496" s="114"/>
      <c r="F496" s="326">
        <f t="shared" si="25"/>
        <v>0</v>
      </c>
    </row>
    <row r="497" spans="1:6" x14ac:dyDescent="0.2">
      <c r="A497" s="68" t="s">
        <v>273</v>
      </c>
      <c r="B497" s="80" t="s">
        <v>825</v>
      </c>
      <c r="C497" s="36" t="s">
        <v>116</v>
      </c>
      <c r="D497" s="82">
        <v>1</v>
      </c>
      <c r="E497" s="114"/>
      <c r="F497" s="326">
        <f t="shared" si="25"/>
        <v>0</v>
      </c>
    </row>
    <row r="498" spans="1:6" x14ac:dyDescent="0.2">
      <c r="A498" s="68" t="s">
        <v>826</v>
      </c>
      <c r="B498" s="80" t="s">
        <v>827</v>
      </c>
      <c r="C498" s="36" t="s">
        <v>116</v>
      </c>
      <c r="D498" s="82">
        <v>1</v>
      </c>
      <c r="E498" s="114"/>
      <c r="F498" s="326">
        <f t="shared" si="25"/>
        <v>0</v>
      </c>
    </row>
    <row r="499" spans="1:6" x14ac:dyDescent="0.2">
      <c r="A499" s="68" t="s">
        <v>828</v>
      </c>
      <c r="B499" s="80" t="s">
        <v>829</v>
      </c>
      <c r="C499" s="36" t="s">
        <v>116</v>
      </c>
      <c r="D499" s="82">
        <v>1</v>
      </c>
      <c r="E499" s="114"/>
      <c r="F499" s="326">
        <f t="shared" si="25"/>
        <v>0</v>
      </c>
    </row>
    <row r="500" spans="1:6" x14ac:dyDescent="0.2">
      <c r="A500" s="68" t="s">
        <v>830</v>
      </c>
      <c r="B500" s="80" t="s">
        <v>831</v>
      </c>
      <c r="C500" s="36" t="s">
        <v>116</v>
      </c>
      <c r="D500" s="82">
        <v>1</v>
      </c>
      <c r="E500" s="114"/>
      <c r="F500" s="326">
        <f t="shared" si="25"/>
        <v>0</v>
      </c>
    </row>
    <row r="501" spans="1:6" x14ac:dyDescent="0.2">
      <c r="A501" s="68" t="s">
        <v>832</v>
      </c>
      <c r="B501" s="80" t="s">
        <v>833</v>
      </c>
      <c r="C501" s="36" t="s">
        <v>116</v>
      </c>
      <c r="D501" s="82">
        <v>1</v>
      </c>
      <c r="E501" s="114"/>
      <c r="F501" s="326">
        <f t="shared" si="25"/>
        <v>0</v>
      </c>
    </row>
    <row r="502" spans="1:6" x14ac:dyDescent="0.2">
      <c r="A502" s="68" t="s">
        <v>834</v>
      </c>
      <c r="B502" s="80" t="s">
        <v>835</v>
      </c>
      <c r="C502" s="36" t="s">
        <v>116</v>
      </c>
      <c r="D502" s="82">
        <v>1</v>
      </c>
      <c r="E502" s="114"/>
      <c r="F502" s="326">
        <f t="shared" si="25"/>
        <v>0</v>
      </c>
    </row>
    <row r="503" spans="1:6" x14ac:dyDescent="0.2">
      <c r="A503" s="68" t="s">
        <v>836</v>
      </c>
      <c r="B503" s="80" t="s">
        <v>837</v>
      </c>
      <c r="C503" s="36" t="s">
        <v>116</v>
      </c>
      <c r="D503" s="82">
        <v>1</v>
      </c>
      <c r="E503" s="114"/>
      <c r="F503" s="326">
        <f t="shared" si="25"/>
        <v>0</v>
      </c>
    </row>
    <row r="504" spans="1:6" x14ac:dyDescent="0.2">
      <c r="A504" s="68" t="s">
        <v>838</v>
      </c>
      <c r="B504" s="80" t="s">
        <v>839</v>
      </c>
      <c r="C504" s="36" t="s">
        <v>116</v>
      </c>
      <c r="D504" s="82">
        <v>1</v>
      </c>
      <c r="E504" s="114"/>
      <c r="F504" s="326">
        <f t="shared" si="25"/>
        <v>0</v>
      </c>
    </row>
    <row r="505" spans="1:6" x14ac:dyDescent="0.2">
      <c r="A505" s="68" t="s">
        <v>840</v>
      </c>
      <c r="B505" s="80" t="s">
        <v>841</v>
      </c>
      <c r="C505" s="36" t="s">
        <v>116</v>
      </c>
      <c r="D505" s="82">
        <v>1</v>
      </c>
      <c r="E505" s="114"/>
      <c r="F505" s="326">
        <f t="shared" si="25"/>
        <v>0</v>
      </c>
    </row>
    <row r="506" spans="1:6" x14ac:dyDescent="0.2">
      <c r="A506" s="68" t="s">
        <v>842</v>
      </c>
      <c r="B506" s="80" t="s">
        <v>843</v>
      </c>
      <c r="C506" s="36" t="s">
        <v>116</v>
      </c>
      <c r="D506" s="82">
        <v>1</v>
      </c>
      <c r="E506" s="114"/>
      <c r="F506" s="326">
        <f t="shared" si="25"/>
        <v>0</v>
      </c>
    </row>
    <row r="507" spans="1:6" x14ac:dyDescent="0.2">
      <c r="A507" s="68" t="s">
        <v>844</v>
      </c>
      <c r="B507" s="80" t="s">
        <v>845</v>
      </c>
      <c r="C507" s="36" t="s">
        <v>116</v>
      </c>
      <c r="D507" s="82">
        <v>1</v>
      </c>
      <c r="E507" s="114"/>
      <c r="F507" s="326">
        <f t="shared" si="25"/>
        <v>0</v>
      </c>
    </row>
    <row r="508" spans="1:6" ht="25.5" x14ac:dyDescent="0.2">
      <c r="A508" s="68" t="s">
        <v>846</v>
      </c>
      <c r="B508" s="80" t="s">
        <v>847</v>
      </c>
      <c r="C508" s="36" t="s">
        <v>518</v>
      </c>
      <c r="D508" s="82">
        <v>10</v>
      </c>
      <c r="E508" s="114"/>
      <c r="F508" s="326">
        <f t="shared" si="25"/>
        <v>0</v>
      </c>
    </row>
    <row r="509" spans="1:6" x14ac:dyDescent="0.2">
      <c r="A509" s="68" t="s">
        <v>848</v>
      </c>
      <c r="B509" s="80" t="s">
        <v>849</v>
      </c>
      <c r="C509" s="36" t="s">
        <v>227</v>
      </c>
      <c r="D509" s="82">
        <v>212</v>
      </c>
      <c r="E509" s="114"/>
      <c r="F509" s="326">
        <f t="shared" si="25"/>
        <v>0</v>
      </c>
    </row>
    <row r="510" spans="1:6" ht="13.5" thickBot="1" x14ac:dyDescent="0.25">
      <c r="A510" s="87" t="s">
        <v>850</v>
      </c>
      <c r="B510" s="81" t="s">
        <v>851</v>
      </c>
      <c r="C510" s="39" t="s">
        <v>227</v>
      </c>
      <c r="D510" s="165">
        <v>212</v>
      </c>
      <c r="E510" s="114"/>
      <c r="F510" s="326">
        <f t="shared" si="25"/>
        <v>0</v>
      </c>
    </row>
    <row r="511" spans="1:6" ht="14.25" thickTop="1" thickBot="1" x14ac:dyDescent="0.25">
      <c r="A511" s="73"/>
      <c r="B511" s="308" t="s">
        <v>852</v>
      </c>
      <c r="C511" s="175"/>
      <c r="D511" s="176"/>
      <c r="E511" s="117"/>
      <c r="F511" s="328">
        <f>SUM(F491:F510)</f>
        <v>0</v>
      </c>
    </row>
    <row r="512" spans="1:6" ht="13.5" thickTop="1" x14ac:dyDescent="0.2">
      <c r="A512" s="178"/>
      <c r="B512" s="179"/>
      <c r="C512" s="180"/>
      <c r="D512" s="181"/>
      <c r="E512" s="118"/>
      <c r="F512" s="329"/>
    </row>
    <row r="513" spans="1:6" x14ac:dyDescent="0.2">
      <c r="A513" s="68"/>
      <c r="B513" s="63"/>
      <c r="C513" s="36"/>
      <c r="D513" s="82"/>
      <c r="E513" s="83"/>
      <c r="F513" s="326"/>
    </row>
    <row r="514" spans="1:6" ht="25.5" x14ac:dyDescent="0.2">
      <c r="A514" s="171" t="s">
        <v>853</v>
      </c>
      <c r="B514" s="41" t="s">
        <v>854</v>
      </c>
      <c r="C514" s="36"/>
      <c r="D514" s="82"/>
      <c r="E514" s="83"/>
      <c r="F514" s="326"/>
    </row>
    <row r="515" spans="1:6" ht="51" x14ac:dyDescent="0.2">
      <c r="A515" s="68"/>
      <c r="B515" s="226" t="s">
        <v>363</v>
      </c>
      <c r="C515" s="36"/>
      <c r="D515" s="82"/>
      <c r="E515" s="83"/>
      <c r="F515" s="326"/>
    </row>
    <row r="516" spans="1:6" x14ac:dyDescent="0.2">
      <c r="A516" s="68"/>
      <c r="B516" s="226"/>
      <c r="C516" s="36"/>
      <c r="D516" s="82"/>
      <c r="E516" s="83"/>
      <c r="F516" s="326"/>
    </row>
    <row r="517" spans="1:6" ht="128.25" thickBot="1" x14ac:dyDescent="0.25">
      <c r="A517" s="87" t="s">
        <v>855</v>
      </c>
      <c r="B517" s="182" t="s">
        <v>856</v>
      </c>
      <c r="C517" s="183" t="s">
        <v>518</v>
      </c>
      <c r="D517" s="184">
        <v>1985</v>
      </c>
      <c r="E517" s="307"/>
      <c r="F517" s="326">
        <f>ROUND(D517*E517,2)</f>
        <v>0</v>
      </c>
    </row>
    <row r="518" spans="1:6" s="177" customFormat="1" ht="27" thickTop="1" thickBot="1" x14ac:dyDescent="0.25">
      <c r="A518" s="73"/>
      <c r="B518" s="186" t="s">
        <v>857</v>
      </c>
      <c r="C518" s="187"/>
      <c r="D518" s="188"/>
      <c r="E518" s="120"/>
      <c r="F518" s="328">
        <f>SUM(F517)</f>
        <v>0</v>
      </c>
    </row>
    <row r="519" spans="1:6" ht="13.5" thickTop="1" x14ac:dyDescent="0.2"/>
    <row r="528" spans="1:6" x14ac:dyDescent="0.2">
      <c r="B528" s="89"/>
      <c r="C528" s="89"/>
      <c r="D528" s="89"/>
      <c r="E528" s="89"/>
      <c r="F528" s="89"/>
    </row>
    <row r="530" spans="1:13" x14ac:dyDescent="0.2">
      <c r="B530" s="89"/>
      <c r="C530" s="89"/>
      <c r="D530" s="89"/>
      <c r="E530" s="89"/>
      <c r="F530" s="89"/>
    </row>
    <row r="532" spans="1:13" x14ac:dyDescent="0.2">
      <c r="A532" s="89"/>
    </row>
    <row r="534" spans="1:13" x14ac:dyDescent="0.2">
      <c r="A534" s="89"/>
      <c r="B534" s="89"/>
      <c r="C534" s="89"/>
      <c r="D534" s="89"/>
      <c r="E534" s="89"/>
      <c r="F534" s="89"/>
    </row>
    <row r="538" spans="1:13" x14ac:dyDescent="0.2">
      <c r="A538" s="89"/>
      <c r="G538" s="278"/>
      <c r="H538" s="278"/>
      <c r="I538" s="279"/>
      <c r="J538" s="191"/>
      <c r="K538" s="192"/>
      <c r="L538" s="193"/>
      <c r="M538" s="280"/>
    </row>
  </sheetData>
  <sheetProtection algorithmName="SHA-512" hashValue="N1IvuOY/XTZMu+jw8ThqK6x51G0f4km9d0fPesVGZzpN4cWbkCDLeosP/1NCdpjKYOC/NhXedQ5n8fJVeKDW8w==" saltValue="YhN+MweC0mlu03sEP261Vw==" spinCount="100000" sheet="1" objects="1" scenarios="1" formatColumns="0" formatRows="0"/>
  <pageMargins left="0.86614173228346458" right="0.39370078740157483" top="1.2204724409448819" bottom="0.98425196850393704" header="0.62992125984251968" footer="0.47244094488188981"/>
  <pageSetup paperSize="9" fitToHeight="0" orientation="portrait" r:id="rId1"/>
  <headerFooter alignWithMargins="0">
    <oddHeader>&amp;LPlan number: NRVB---GO&amp;C &amp;G&amp;R&amp;9A.4 - &amp;P/&amp;N</oddHeader>
    <oddFooter>&amp;L&amp;8File&amp;F&amp;9
&amp;A&amp;C
&amp;R&amp;8Date: March 2023</oddFooter>
  </headerFooter>
  <rowBreaks count="15" manualBreakCount="15">
    <brk id="36" max="5" man="1"/>
    <brk id="149" max="5" man="1"/>
    <brk id="165" max="5" man="1"/>
    <brk id="174" max="5" man="1"/>
    <brk id="180" max="5" man="1"/>
    <brk id="264" max="5" man="1"/>
    <brk id="280" max="5" man="1"/>
    <brk id="299" max="5" man="1"/>
    <brk id="303" max="5" man="1"/>
    <brk id="316" max="5" man="1"/>
    <brk id="444" max="5" man="1"/>
    <brk id="457" max="5" man="1"/>
    <brk id="467" max="5" man="1"/>
    <brk id="474" max="5" man="1"/>
    <brk id="493"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3:H195"/>
  <sheetViews>
    <sheetView view="pageBreakPreview" topLeftCell="A19" zoomScale="85" zoomScaleNormal="100" zoomScaleSheetLayoutView="85" workbookViewId="0"/>
  </sheetViews>
  <sheetFormatPr defaultRowHeight="12.75" x14ac:dyDescent="0.2"/>
  <cols>
    <col min="1" max="1" width="10.42578125" style="189" customWidth="1"/>
    <col min="2" max="2" width="35.42578125" style="190" customWidth="1"/>
    <col min="3" max="3" width="5.42578125" style="191" customWidth="1"/>
    <col min="4" max="4" width="10.140625" style="192" customWidth="1"/>
    <col min="5" max="5" width="12.7109375" style="193" customWidth="1"/>
    <col min="6" max="6" width="15.28515625" style="193" customWidth="1"/>
    <col min="7" max="7" width="52.85546875" style="89" customWidth="1"/>
    <col min="8" max="16384" width="9.140625" style="89"/>
  </cols>
  <sheetData>
    <row r="3" spans="1:6" x14ac:dyDescent="0.2">
      <c r="A3" s="27" t="s">
        <v>2806</v>
      </c>
      <c r="B3" s="122" t="s">
        <v>83</v>
      </c>
      <c r="C3" s="123"/>
      <c r="D3" s="124"/>
      <c r="E3" s="124"/>
      <c r="F3" s="124"/>
    </row>
    <row r="4" spans="1:6" x14ac:dyDescent="0.2">
      <c r="A4" s="125"/>
      <c r="B4" s="125"/>
      <c r="C4" s="126"/>
      <c r="D4" s="123"/>
      <c r="E4" s="124"/>
      <c r="F4" s="124"/>
    </row>
    <row r="5" spans="1:6" x14ac:dyDescent="0.2">
      <c r="A5" s="121" t="s">
        <v>84</v>
      </c>
      <c r="B5" s="122" t="s">
        <v>85</v>
      </c>
      <c r="C5" s="123"/>
      <c r="D5" s="124"/>
      <c r="E5" s="124"/>
      <c r="F5" s="124"/>
    </row>
    <row r="6" spans="1:6" x14ac:dyDescent="0.2">
      <c r="A6" s="125"/>
      <c r="B6" s="125"/>
      <c r="C6" s="126"/>
      <c r="D6" s="123"/>
      <c r="E6" s="124"/>
      <c r="F6" s="124"/>
    </row>
    <row r="7" spans="1:6" ht="15.75" x14ac:dyDescent="0.2">
      <c r="A7" s="127" t="s">
        <v>86</v>
      </c>
      <c r="B7" s="128" t="s">
        <v>87</v>
      </c>
      <c r="C7" s="129"/>
      <c r="D7" s="123"/>
      <c r="E7" s="124"/>
      <c r="F7" s="124"/>
    </row>
    <row r="8" spans="1:6" x14ac:dyDescent="0.2">
      <c r="A8" s="121"/>
      <c r="B8" s="129"/>
      <c r="C8" s="129"/>
      <c r="D8" s="123"/>
      <c r="E8" s="124"/>
      <c r="F8" s="124"/>
    </row>
    <row r="9" spans="1:6" ht="20.25" x14ac:dyDescent="0.2">
      <c r="A9" s="130" t="s">
        <v>88</v>
      </c>
      <c r="B9" s="130"/>
      <c r="C9" s="130"/>
      <c r="D9" s="130"/>
      <c r="E9" s="130"/>
      <c r="F9" s="130"/>
    </row>
    <row r="10" spans="1:6" x14ac:dyDescent="0.2">
      <c r="A10" s="131"/>
      <c r="B10" s="132"/>
      <c r="C10" s="133"/>
      <c r="D10" s="123"/>
      <c r="E10" s="124"/>
      <c r="F10" s="124"/>
    </row>
    <row r="11" spans="1:6" x14ac:dyDescent="0.2">
      <c r="A11" s="134" t="s">
        <v>155</v>
      </c>
      <c r="B11" s="135" t="s">
        <v>156</v>
      </c>
      <c r="C11" s="133"/>
      <c r="D11" s="123"/>
      <c r="E11" s="124"/>
      <c r="F11" s="124"/>
    </row>
    <row r="12" spans="1:6" x14ac:dyDescent="0.2">
      <c r="A12" s="134"/>
      <c r="B12" s="135"/>
      <c r="C12" s="133"/>
      <c r="D12" s="123"/>
      <c r="E12" s="124"/>
      <c r="F12" s="124"/>
    </row>
    <row r="13" spans="1:6" x14ac:dyDescent="0.2">
      <c r="A13" s="134"/>
      <c r="B13" s="136" t="s">
        <v>106</v>
      </c>
      <c r="C13" s="133"/>
      <c r="D13" s="123"/>
      <c r="E13" s="124"/>
      <c r="F13" s="124"/>
    </row>
    <row r="14" spans="1:6" x14ac:dyDescent="0.2">
      <c r="A14" s="121" t="s">
        <v>157</v>
      </c>
      <c r="B14" s="129" t="s">
        <v>158</v>
      </c>
      <c r="C14" s="129"/>
      <c r="D14" s="123"/>
      <c r="E14" s="124"/>
      <c r="F14" s="332">
        <f>F55</f>
        <v>0</v>
      </c>
    </row>
    <row r="15" spans="1:6" x14ac:dyDescent="0.2">
      <c r="A15" s="121" t="s">
        <v>159</v>
      </c>
      <c r="B15" s="129" t="s">
        <v>160</v>
      </c>
      <c r="C15" s="129"/>
      <c r="D15" s="123"/>
      <c r="E15" s="124"/>
      <c r="F15" s="332">
        <f>F88</f>
        <v>0</v>
      </c>
    </row>
    <row r="16" spans="1:6" x14ac:dyDescent="0.2">
      <c r="A16" s="121" t="s">
        <v>161</v>
      </c>
      <c r="B16" s="129" t="s">
        <v>162</v>
      </c>
      <c r="C16" s="129"/>
      <c r="D16" s="332"/>
      <c r="E16" s="124"/>
      <c r="F16" s="332">
        <f>F115</f>
        <v>0</v>
      </c>
    </row>
    <row r="17" spans="1:6" x14ac:dyDescent="0.2">
      <c r="A17" s="209" t="s">
        <v>163</v>
      </c>
      <c r="B17" s="210" t="s">
        <v>164</v>
      </c>
      <c r="C17" s="210"/>
      <c r="D17" s="333"/>
      <c r="E17" s="212"/>
      <c r="F17" s="333">
        <f>F169</f>
        <v>0</v>
      </c>
    </row>
    <row r="18" spans="1:6" x14ac:dyDescent="0.2">
      <c r="A18" s="137"/>
      <c r="B18" s="138" t="s">
        <v>95</v>
      </c>
      <c r="C18" s="138"/>
      <c r="D18" s="334"/>
      <c r="E18" s="140"/>
      <c r="F18" s="334">
        <f>SUM(F14:F17)</f>
        <v>0</v>
      </c>
    </row>
    <row r="19" spans="1:6" x14ac:dyDescent="0.2">
      <c r="A19" s="141"/>
      <c r="B19" s="142" t="s">
        <v>96</v>
      </c>
      <c r="C19" s="143">
        <v>0.05</v>
      </c>
      <c r="D19" s="335"/>
      <c r="E19" s="145"/>
      <c r="F19" s="335">
        <f>ROUND(C19*F18,2)</f>
        <v>0</v>
      </c>
    </row>
    <row r="20" spans="1:6" x14ac:dyDescent="0.2">
      <c r="A20" s="121"/>
      <c r="B20" s="129" t="s">
        <v>165</v>
      </c>
      <c r="C20" s="129"/>
      <c r="D20" s="332"/>
      <c r="E20" s="124"/>
      <c r="F20" s="342">
        <f>SUM(F18:F19)</f>
        <v>0</v>
      </c>
    </row>
    <row r="21" spans="1:6" x14ac:dyDescent="0.2">
      <c r="A21" s="134"/>
      <c r="B21" s="135"/>
      <c r="C21" s="133"/>
      <c r="D21" s="332"/>
      <c r="E21" s="124"/>
      <c r="F21" s="124"/>
    </row>
    <row r="22" spans="1:6" x14ac:dyDescent="0.2">
      <c r="A22" s="213"/>
      <c r="B22" s="151" t="s">
        <v>166</v>
      </c>
      <c r="C22" s="129"/>
      <c r="D22" s="123"/>
      <c r="E22" s="124"/>
      <c r="F22" s="124"/>
    </row>
    <row r="23" spans="1:6" x14ac:dyDescent="0.2">
      <c r="A23" s="121" t="s">
        <v>167</v>
      </c>
      <c r="B23" s="129" t="s">
        <v>168</v>
      </c>
      <c r="C23" s="129"/>
      <c r="D23" s="123"/>
      <c r="E23" s="124"/>
      <c r="F23" s="332">
        <f>F194</f>
        <v>0</v>
      </c>
    </row>
    <row r="24" spans="1:6" x14ac:dyDescent="0.2">
      <c r="A24" s="137"/>
      <c r="B24" s="138" t="s">
        <v>95</v>
      </c>
      <c r="C24" s="138"/>
      <c r="D24" s="334"/>
      <c r="E24" s="140"/>
      <c r="F24" s="334">
        <f>SUM(F23:F23)</f>
        <v>0</v>
      </c>
    </row>
    <row r="25" spans="1:6" x14ac:dyDescent="0.2">
      <c r="A25" s="141"/>
      <c r="B25" s="142" t="s">
        <v>96</v>
      </c>
      <c r="C25" s="143">
        <v>0.05</v>
      </c>
      <c r="D25" s="144"/>
      <c r="E25" s="145"/>
      <c r="F25" s="335">
        <f>ROUND(F24*C25,2)</f>
        <v>0</v>
      </c>
    </row>
    <row r="26" spans="1:6" ht="13.5" thickBot="1" x14ac:dyDescent="0.25">
      <c r="A26" s="121"/>
      <c r="B26" s="129" t="s">
        <v>169</v>
      </c>
      <c r="C26" s="129"/>
      <c r="D26" s="123"/>
      <c r="E26" s="124"/>
      <c r="F26" s="342">
        <f>SUM(F24:F25)</f>
        <v>0</v>
      </c>
    </row>
    <row r="27" spans="1:6" ht="14.25" thickTop="1" thickBot="1" x14ac:dyDescent="0.25">
      <c r="A27" s="147" t="s">
        <v>97</v>
      </c>
      <c r="B27" s="148"/>
      <c r="C27" s="148"/>
      <c r="D27" s="149"/>
      <c r="E27" s="150"/>
      <c r="F27" s="336">
        <f>F20+F26</f>
        <v>0</v>
      </c>
    </row>
    <row r="28" spans="1:6" ht="13.5" thickTop="1" x14ac:dyDescent="0.2">
      <c r="A28" s="121"/>
      <c r="B28" s="151" t="s">
        <v>98</v>
      </c>
      <c r="C28" s="152"/>
      <c r="D28" s="123"/>
      <c r="E28" s="124"/>
      <c r="F28" s="124"/>
    </row>
    <row r="29" spans="1:6" x14ac:dyDescent="0.2">
      <c r="A29" s="153"/>
      <c r="B29" s="151"/>
      <c r="C29" s="151"/>
      <c r="D29" s="154"/>
      <c r="E29" s="146"/>
      <c r="F29" s="146"/>
    </row>
    <row r="30" spans="1:6" x14ac:dyDescent="0.2">
      <c r="A30" s="155"/>
      <c r="B30" s="156"/>
      <c r="C30" s="157"/>
      <c r="D30" s="158"/>
      <c r="E30" s="159"/>
      <c r="F30" s="159"/>
    </row>
    <row r="31" spans="1:6" x14ac:dyDescent="0.2">
      <c r="A31" s="160" t="s">
        <v>99</v>
      </c>
      <c r="B31" s="161" t="s">
        <v>100</v>
      </c>
      <c r="C31" s="161" t="s">
        <v>101</v>
      </c>
      <c r="D31" s="162" t="s">
        <v>102</v>
      </c>
      <c r="E31" s="163" t="s">
        <v>103</v>
      </c>
      <c r="F31" s="163" t="s">
        <v>104</v>
      </c>
    </row>
    <row r="32" spans="1:6" x14ac:dyDescent="0.2">
      <c r="A32" s="86"/>
      <c r="B32" s="164"/>
      <c r="C32" s="39"/>
      <c r="D32" s="165"/>
      <c r="E32" s="115"/>
      <c r="F32" s="325"/>
    </row>
    <row r="33" spans="1:6" x14ac:dyDescent="0.2">
      <c r="A33" s="68"/>
      <c r="B33" s="41"/>
      <c r="C33" s="36"/>
      <c r="D33" s="82"/>
      <c r="E33" s="83"/>
      <c r="F33" s="326"/>
    </row>
    <row r="34" spans="1:6" ht="51" x14ac:dyDescent="0.2">
      <c r="A34" s="166"/>
      <c r="B34" s="167" t="s">
        <v>105</v>
      </c>
      <c r="C34" s="168"/>
      <c r="D34" s="116"/>
      <c r="E34" s="116"/>
      <c r="F34" s="327"/>
    </row>
    <row r="35" spans="1:6" x14ac:dyDescent="0.2">
      <c r="A35" s="166"/>
      <c r="B35" s="167"/>
      <c r="C35" s="168"/>
      <c r="D35" s="116"/>
      <c r="E35" s="116"/>
      <c r="F35" s="327"/>
    </row>
    <row r="36" spans="1:6" x14ac:dyDescent="0.2">
      <c r="A36" s="169"/>
      <c r="B36" s="167" t="s">
        <v>106</v>
      </c>
      <c r="C36" s="168"/>
      <c r="D36" s="116"/>
      <c r="E36" s="116"/>
      <c r="F36" s="327"/>
    </row>
    <row r="37" spans="1:6" x14ac:dyDescent="0.2">
      <c r="A37" s="68"/>
      <c r="B37" s="170"/>
      <c r="C37" s="36"/>
      <c r="D37" s="82"/>
      <c r="E37" s="83"/>
      <c r="F37" s="326"/>
    </row>
    <row r="38" spans="1:6" x14ac:dyDescent="0.2">
      <c r="A38" s="171" t="s">
        <v>170</v>
      </c>
      <c r="B38" s="46" t="s">
        <v>171</v>
      </c>
      <c r="C38" s="36"/>
      <c r="D38" s="82"/>
      <c r="E38" s="83"/>
      <c r="F38" s="326"/>
    </row>
    <row r="39" spans="1:6" ht="202.5" customHeight="1" x14ac:dyDescent="0.2">
      <c r="A39" s="68"/>
      <c r="B39" s="58" t="s">
        <v>172</v>
      </c>
      <c r="C39" s="36"/>
      <c r="D39" s="82"/>
      <c r="E39" s="83"/>
      <c r="F39" s="326"/>
    </row>
    <row r="40" spans="1:6" ht="142.5" customHeight="1" x14ac:dyDescent="0.2">
      <c r="A40" s="68"/>
      <c r="B40" s="58" t="s">
        <v>173</v>
      </c>
      <c r="C40" s="36"/>
      <c r="D40" s="82"/>
      <c r="E40" s="83"/>
      <c r="F40" s="326"/>
    </row>
    <row r="41" spans="1:6" x14ac:dyDescent="0.2">
      <c r="A41" s="68"/>
      <c r="B41" s="58"/>
      <c r="C41" s="36"/>
      <c r="D41" s="82"/>
      <c r="E41" s="83"/>
      <c r="F41" s="326"/>
    </row>
    <row r="42" spans="1:6" ht="38.25" x14ac:dyDescent="0.2">
      <c r="A42" s="68" t="s">
        <v>174</v>
      </c>
      <c r="B42" s="43" t="s">
        <v>175</v>
      </c>
      <c r="C42" s="36" t="s">
        <v>176</v>
      </c>
      <c r="D42" s="82">
        <v>875</v>
      </c>
      <c r="E42" s="114"/>
      <c r="F42" s="326">
        <f>ROUND(D42*E42,2)</f>
        <v>0</v>
      </c>
    </row>
    <row r="43" spans="1:6" x14ac:dyDescent="0.2">
      <c r="A43" s="68"/>
      <c r="B43" s="43"/>
      <c r="C43" s="36"/>
      <c r="D43" s="82"/>
      <c r="E43" s="83"/>
      <c r="F43" s="326"/>
    </row>
    <row r="44" spans="1:6" ht="38.25" x14ac:dyDescent="0.2">
      <c r="A44" s="68" t="s">
        <v>177</v>
      </c>
      <c r="B44" s="43" t="s">
        <v>178</v>
      </c>
      <c r="C44" s="36"/>
      <c r="D44" s="82"/>
      <c r="E44" s="83"/>
      <c r="F44" s="326"/>
    </row>
    <row r="45" spans="1:6" ht="14.25" x14ac:dyDescent="0.2">
      <c r="A45" s="68" t="s">
        <v>149</v>
      </c>
      <c r="B45" s="44" t="s">
        <v>179</v>
      </c>
      <c r="C45" s="36" t="s">
        <v>176</v>
      </c>
      <c r="D45" s="82">
        <v>0.1</v>
      </c>
      <c r="E45" s="114"/>
      <c r="F45" s="326">
        <f t="shared" ref="F45:F46" si="0">ROUND(D45*E45,2)</f>
        <v>0</v>
      </c>
    </row>
    <row r="46" spans="1:6" ht="14.25" x14ac:dyDescent="0.2">
      <c r="A46" s="68" t="s">
        <v>152</v>
      </c>
      <c r="B46" s="44" t="s">
        <v>180</v>
      </c>
      <c r="C46" s="36" t="s">
        <v>176</v>
      </c>
      <c r="D46" s="82">
        <v>2.9</v>
      </c>
      <c r="E46" s="114"/>
      <c r="F46" s="326">
        <f t="shared" si="0"/>
        <v>0</v>
      </c>
    </row>
    <row r="47" spans="1:6" x14ac:dyDescent="0.2">
      <c r="A47" s="68"/>
      <c r="B47" s="44"/>
      <c r="C47" s="36"/>
      <c r="D47" s="82"/>
      <c r="E47" s="83"/>
      <c r="F47" s="326"/>
    </row>
    <row r="48" spans="1:6" ht="54" x14ac:dyDescent="0.2">
      <c r="A48" s="68" t="s">
        <v>181</v>
      </c>
      <c r="B48" s="63" t="s">
        <v>182</v>
      </c>
      <c r="C48" s="36" t="s">
        <v>183</v>
      </c>
      <c r="D48" s="82">
        <v>110</v>
      </c>
      <c r="E48" s="114"/>
      <c r="F48" s="326">
        <f>ROUND(D48*E48,2)</f>
        <v>0</v>
      </c>
    </row>
    <row r="49" spans="1:6" x14ac:dyDescent="0.2">
      <c r="A49" s="68"/>
      <c r="B49" s="63"/>
      <c r="C49" s="36"/>
      <c r="D49" s="82"/>
      <c r="E49" s="83"/>
      <c r="F49" s="326"/>
    </row>
    <row r="50" spans="1:6" ht="89.25" x14ac:dyDescent="0.2">
      <c r="A50" s="68" t="s">
        <v>184</v>
      </c>
      <c r="B50" s="43" t="s">
        <v>185</v>
      </c>
      <c r="C50" s="36" t="s">
        <v>176</v>
      </c>
      <c r="D50" s="82">
        <v>553</v>
      </c>
      <c r="E50" s="114"/>
      <c r="F50" s="326">
        <f>ROUND(D50*E50,2)</f>
        <v>0</v>
      </c>
    </row>
    <row r="51" spans="1:6" x14ac:dyDescent="0.2">
      <c r="A51" s="68"/>
      <c r="B51" s="43"/>
      <c r="C51" s="36"/>
      <c r="D51" s="82"/>
      <c r="E51" s="83"/>
      <c r="F51" s="326"/>
    </row>
    <row r="52" spans="1:6" ht="25.5" x14ac:dyDescent="0.2">
      <c r="A52" s="68" t="s">
        <v>186</v>
      </c>
      <c r="B52" s="43" t="s">
        <v>187</v>
      </c>
      <c r="C52" s="36" t="s">
        <v>176</v>
      </c>
      <c r="D52" s="82">
        <v>878</v>
      </c>
      <c r="E52" s="114"/>
      <c r="F52" s="326">
        <f>ROUND(D52*E52,2)</f>
        <v>0</v>
      </c>
    </row>
    <row r="53" spans="1:6" x14ac:dyDescent="0.2">
      <c r="A53" s="68"/>
      <c r="B53" s="46"/>
      <c r="C53" s="36"/>
      <c r="D53" s="82"/>
      <c r="E53" s="83"/>
      <c r="F53" s="326"/>
    </row>
    <row r="54" spans="1:6" ht="78" customHeight="1" thickBot="1" x14ac:dyDescent="0.25">
      <c r="A54" s="87" t="s">
        <v>188</v>
      </c>
      <c r="B54" s="49" t="s">
        <v>189</v>
      </c>
      <c r="C54" s="183" t="s">
        <v>151</v>
      </c>
      <c r="D54" s="184">
        <v>1</v>
      </c>
      <c r="E54" s="307"/>
      <c r="F54" s="326">
        <f>ROUND(D54*E54,2)</f>
        <v>0</v>
      </c>
    </row>
    <row r="55" spans="1:6" ht="14.25" thickTop="1" thickBot="1" x14ac:dyDescent="0.25">
      <c r="A55" s="73"/>
      <c r="B55" s="302" t="s">
        <v>190</v>
      </c>
      <c r="C55" s="175"/>
      <c r="D55" s="176"/>
      <c r="E55" s="117"/>
      <c r="F55" s="328">
        <f>SUM(F42:F54)</f>
        <v>0</v>
      </c>
    </row>
    <row r="56" spans="1:6" ht="13.5" thickTop="1" x14ac:dyDescent="0.2">
      <c r="A56" s="91"/>
      <c r="B56" s="223"/>
      <c r="C56" s="224"/>
      <c r="D56" s="306"/>
      <c r="E56" s="305"/>
      <c r="F56" s="358"/>
    </row>
    <row r="57" spans="1:6" x14ac:dyDescent="0.2">
      <c r="A57" s="68"/>
      <c r="B57" s="46"/>
      <c r="C57" s="36"/>
      <c r="D57" s="82"/>
      <c r="E57" s="83"/>
      <c r="F57" s="326"/>
    </row>
    <row r="58" spans="1:6" x14ac:dyDescent="0.2">
      <c r="A58" s="171" t="s">
        <v>191</v>
      </c>
      <c r="B58" s="46" t="s">
        <v>192</v>
      </c>
      <c r="C58" s="36"/>
      <c r="D58" s="82"/>
      <c r="E58" s="83"/>
      <c r="F58" s="326"/>
    </row>
    <row r="59" spans="1:6" ht="51" x14ac:dyDescent="0.2">
      <c r="A59" s="171"/>
      <c r="B59" s="172" t="s">
        <v>110</v>
      </c>
      <c r="C59" s="36"/>
      <c r="D59" s="82"/>
      <c r="E59" s="83"/>
      <c r="F59" s="326"/>
    </row>
    <row r="60" spans="1:6" x14ac:dyDescent="0.2">
      <c r="A60" s="171"/>
      <c r="B60" s="172"/>
      <c r="C60" s="36"/>
      <c r="D60" s="82"/>
      <c r="E60" s="83"/>
      <c r="F60" s="326"/>
    </row>
    <row r="61" spans="1:6" ht="278.25" customHeight="1" x14ac:dyDescent="0.2">
      <c r="A61" s="68"/>
      <c r="B61" s="227" t="s">
        <v>193</v>
      </c>
      <c r="C61" s="36"/>
      <c r="D61" s="82"/>
      <c r="E61" s="83"/>
      <c r="F61" s="326"/>
    </row>
    <row r="62" spans="1:6" ht="216.75" x14ac:dyDescent="0.2">
      <c r="A62" s="68"/>
      <c r="B62" s="227" t="s">
        <v>194</v>
      </c>
      <c r="C62" s="36"/>
      <c r="D62" s="82"/>
      <c r="E62" s="83"/>
      <c r="F62" s="326"/>
    </row>
    <row r="63" spans="1:6" ht="114.75" x14ac:dyDescent="0.2">
      <c r="A63" s="68"/>
      <c r="B63" s="172" t="s">
        <v>195</v>
      </c>
      <c r="C63" s="36"/>
      <c r="D63" s="82"/>
      <c r="E63" s="83"/>
      <c r="F63" s="326"/>
    </row>
    <row r="64" spans="1:6" ht="76.5" x14ac:dyDescent="0.2">
      <c r="A64" s="68"/>
      <c r="B64" s="172" t="s">
        <v>196</v>
      </c>
      <c r="C64" s="36"/>
      <c r="D64" s="82"/>
      <c r="E64" s="83"/>
      <c r="F64" s="326"/>
    </row>
    <row r="65" spans="1:6" x14ac:dyDescent="0.2">
      <c r="A65" s="68"/>
      <c r="B65" s="172"/>
      <c r="C65" s="36"/>
      <c r="D65" s="82"/>
      <c r="E65" s="83"/>
      <c r="F65" s="326"/>
    </row>
    <row r="66" spans="1:6" ht="266.25" customHeight="1" x14ac:dyDescent="0.2">
      <c r="A66" s="68" t="s">
        <v>197</v>
      </c>
      <c r="B66" s="173" t="s">
        <v>68</v>
      </c>
      <c r="C66" s="36"/>
      <c r="D66" s="82"/>
      <c r="E66" s="83"/>
      <c r="F66" s="326"/>
    </row>
    <row r="67" spans="1:6" x14ac:dyDescent="0.2">
      <c r="A67" s="68" t="s">
        <v>149</v>
      </c>
      <c r="B67" s="54" t="s">
        <v>198</v>
      </c>
      <c r="C67" s="36" t="s">
        <v>199</v>
      </c>
      <c r="D67" s="82">
        <v>6400</v>
      </c>
      <c r="E67" s="114"/>
      <c r="F67" s="326">
        <f t="shared" ref="F67:F68" si="1">ROUND(D67*E67,2)</f>
        <v>0</v>
      </c>
    </row>
    <row r="68" spans="1:6" x14ac:dyDescent="0.2">
      <c r="A68" s="68" t="s">
        <v>152</v>
      </c>
      <c r="B68" s="54" t="s">
        <v>200</v>
      </c>
      <c r="C68" s="36" t="s">
        <v>199</v>
      </c>
      <c r="D68" s="82">
        <v>8300</v>
      </c>
      <c r="E68" s="114"/>
      <c r="F68" s="326">
        <f t="shared" si="1"/>
        <v>0</v>
      </c>
    </row>
    <row r="69" spans="1:6" x14ac:dyDescent="0.2">
      <c r="A69" s="68"/>
      <c r="B69" s="173"/>
      <c r="C69" s="36"/>
      <c r="D69" s="82"/>
      <c r="E69" s="83"/>
      <c r="F69" s="326"/>
    </row>
    <row r="70" spans="1:6" ht="409.5" x14ac:dyDescent="0.2">
      <c r="A70" s="68" t="s">
        <v>201</v>
      </c>
      <c r="B70" s="43" t="s">
        <v>202</v>
      </c>
      <c r="C70" s="36" t="s">
        <v>199</v>
      </c>
      <c r="D70" s="82">
        <v>14700</v>
      </c>
      <c r="E70" s="114"/>
      <c r="F70" s="326">
        <f>ROUND(D70*E70,2)</f>
        <v>0</v>
      </c>
    </row>
    <row r="71" spans="1:6" x14ac:dyDescent="0.2">
      <c r="A71" s="68"/>
      <c r="B71" s="63"/>
      <c r="C71" s="36"/>
      <c r="D71" s="82"/>
      <c r="E71" s="83"/>
      <c r="F71" s="326"/>
    </row>
    <row r="72" spans="1:6" ht="90.75" x14ac:dyDescent="0.2">
      <c r="A72" s="68" t="s">
        <v>203</v>
      </c>
      <c r="B72" s="43" t="s">
        <v>204</v>
      </c>
      <c r="C72" s="36" t="s">
        <v>176</v>
      </c>
      <c r="D72" s="82">
        <v>30</v>
      </c>
      <c r="E72" s="114"/>
      <c r="F72" s="326">
        <f>ROUND(D72*E72,2)</f>
        <v>0</v>
      </c>
    </row>
    <row r="73" spans="1:6" x14ac:dyDescent="0.2">
      <c r="A73" s="68"/>
      <c r="B73" s="63"/>
      <c r="C73" s="36"/>
      <c r="D73" s="82"/>
      <c r="E73" s="83"/>
      <c r="F73" s="326"/>
    </row>
    <row r="74" spans="1:6" ht="78" x14ac:dyDescent="0.2">
      <c r="A74" s="68" t="s">
        <v>205</v>
      </c>
      <c r="B74" s="43" t="s">
        <v>206</v>
      </c>
      <c r="C74" s="36" t="s">
        <v>176</v>
      </c>
      <c r="D74" s="82">
        <v>45</v>
      </c>
      <c r="E74" s="114"/>
      <c r="F74" s="326">
        <f>ROUND(D74*E74,2)</f>
        <v>0</v>
      </c>
    </row>
    <row r="75" spans="1:6" x14ac:dyDescent="0.2">
      <c r="A75" s="68"/>
      <c r="B75" s="43"/>
      <c r="C75" s="36"/>
      <c r="D75" s="82"/>
      <c r="E75" s="83"/>
      <c r="F75" s="326"/>
    </row>
    <row r="76" spans="1:6" ht="82.5" customHeight="1" x14ac:dyDescent="0.2">
      <c r="A76" s="68" t="s">
        <v>207</v>
      </c>
      <c r="B76" s="43" t="s">
        <v>208</v>
      </c>
      <c r="C76" s="36" t="s">
        <v>176</v>
      </c>
      <c r="D76" s="82">
        <v>1.1000000000000001</v>
      </c>
      <c r="E76" s="114"/>
      <c r="F76" s="326">
        <f>ROUND(D76*E76,2)</f>
        <v>0</v>
      </c>
    </row>
    <row r="77" spans="1:6" x14ac:dyDescent="0.2">
      <c r="A77" s="68"/>
      <c r="B77" s="43"/>
      <c r="C77" s="36"/>
      <c r="D77" s="82"/>
      <c r="E77" s="83"/>
      <c r="F77" s="326"/>
    </row>
    <row r="78" spans="1:6" ht="78" x14ac:dyDescent="0.2">
      <c r="A78" s="68" t="s">
        <v>209</v>
      </c>
      <c r="B78" s="43" t="s">
        <v>210</v>
      </c>
      <c r="C78" s="36" t="s">
        <v>176</v>
      </c>
      <c r="D78" s="82">
        <v>51</v>
      </c>
      <c r="E78" s="114"/>
      <c r="F78" s="326">
        <f>ROUND(D78*E78,2)</f>
        <v>0</v>
      </c>
    </row>
    <row r="79" spans="1:6" x14ac:dyDescent="0.2">
      <c r="A79" s="68"/>
      <c r="B79" s="43"/>
      <c r="C79" s="36"/>
      <c r="D79" s="82"/>
      <c r="E79" s="83"/>
      <c r="F79" s="326"/>
    </row>
    <row r="80" spans="1:6" ht="117.75" x14ac:dyDescent="0.2">
      <c r="A80" s="68" t="s">
        <v>211</v>
      </c>
      <c r="B80" s="43" t="s">
        <v>212</v>
      </c>
      <c r="C80" s="36" t="s">
        <v>176</v>
      </c>
      <c r="D80" s="82">
        <v>3.5</v>
      </c>
      <c r="E80" s="114"/>
      <c r="F80" s="326">
        <f>ROUND(D80*E80,2)</f>
        <v>0</v>
      </c>
    </row>
    <row r="81" spans="1:6" x14ac:dyDescent="0.2">
      <c r="A81" s="68"/>
      <c r="B81" s="43"/>
      <c r="C81" s="36"/>
      <c r="D81" s="82"/>
      <c r="E81" s="83"/>
      <c r="F81" s="326"/>
    </row>
    <row r="82" spans="1:6" ht="78" x14ac:dyDescent="0.2">
      <c r="A82" s="68" t="s">
        <v>213</v>
      </c>
      <c r="B82" s="43" t="s">
        <v>214</v>
      </c>
      <c r="C82" s="36" t="s">
        <v>176</v>
      </c>
      <c r="D82" s="82">
        <v>26</v>
      </c>
      <c r="E82" s="114"/>
      <c r="F82" s="326">
        <f>ROUND(D82*E82,2)</f>
        <v>0</v>
      </c>
    </row>
    <row r="83" spans="1:6" x14ac:dyDescent="0.2">
      <c r="A83" s="68"/>
      <c r="B83" s="43"/>
      <c r="C83" s="36"/>
      <c r="D83" s="82"/>
      <c r="E83" s="83"/>
      <c r="F83" s="326"/>
    </row>
    <row r="84" spans="1:6" ht="94.5" customHeight="1" x14ac:dyDescent="0.2">
      <c r="A84" s="68" t="s">
        <v>215</v>
      </c>
      <c r="B84" s="43" t="s">
        <v>216</v>
      </c>
      <c r="C84" s="36" t="s">
        <v>176</v>
      </c>
      <c r="D84" s="82">
        <v>1.5</v>
      </c>
      <c r="E84" s="114"/>
      <c r="F84" s="326">
        <f>ROUND(D84*E84,2)</f>
        <v>0</v>
      </c>
    </row>
    <row r="85" spans="1:6" x14ac:dyDescent="0.2">
      <c r="A85" s="68"/>
      <c r="B85" s="43"/>
      <c r="C85" s="36"/>
      <c r="D85" s="82"/>
      <c r="E85" s="83"/>
      <c r="F85" s="326"/>
    </row>
    <row r="86" spans="1:6" ht="41.25" customHeight="1" x14ac:dyDescent="0.2">
      <c r="A86" s="68" t="s">
        <v>217</v>
      </c>
      <c r="B86" s="43" t="s">
        <v>218</v>
      </c>
      <c r="C86" s="36" t="s">
        <v>176</v>
      </c>
      <c r="D86" s="82">
        <v>7.6</v>
      </c>
      <c r="E86" s="114"/>
      <c r="F86" s="326">
        <f>ROUND(D86*E86,2)</f>
        <v>0</v>
      </c>
    </row>
    <row r="87" spans="1:6" ht="13.5" thickBot="1" x14ac:dyDescent="0.25">
      <c r="A87" s="87"/>
      <c r="B87" s="43"/>
      <c r="C87" s="36"/>
      <c r="D87" s="82"/>
      <c r="E87" s="83"/>
      <c r="F87" s="326"/>
    </row>
    <row r="88" spans="1:6" s="177" customFormat="1" ht="14.25" thickTop="1" thickBot="1" x14ac:dyDescent="0.25">
      <c r="A88" s="73"/>
      <c r="B88" s="308" t="s">
        <v>219</v>
      </c>
      <c r="C88" s="175"/>
      <c r="D88" s="176"/>
      <c r="E88" s="117"/>
      <c r="F88" s="328">
        <f>SUM(F67:F87)</f>
        <v>0</v>
      </c>
    </row>
    <row r="89" spans="1:6" ht="13.5" thickTop="1" x14ac:dyDescent="0.2">
      <c r="A89" s="91"/>
      <c r="B89" s="309"/>
      <c r="C89" s="224"/>
      <c r="D89" s="306"/>
      <c r="E89" s="305"/>
      <c r="F89" s="358"/>
    </row>
    <row r="90" spans="1:6" x14ac:dyDescent="0.2">
      <c r="A90" s="171" t="s">
        <v>220</v>
      </c>
      <c r="B90" s="46" t="s">
        <v>221</v>
      </c>
      <c r="C90" s="36"/>
      <c r="D90" s="82"/>
      <c r="E90" s="83"/>
      <c r="F90" s="326"/>
    </row>
    <row r="91" spans="1:6" x14ac:dyDescent="0.2">
      <c r="A91" s="68"/>
      <c r="B91" s="43"/>
      <c r="C91" s="36"/>
      <c r="D91" s="82"/>
      <c r="E91" s="83"/>
      <c r="F91" s="326"/>
    </row>
    <row r="92" spans="1:6" ht="63.75" x14ac:dyDescent="0.2">
      <c r="A92" s="68" t="s">
        <v>222</v>
      </c>
      <c r="B92" s="43" t="s">
        <v>223</v>
      </c>
      <c r="C92" s="36"/>
      <c r="D92" s="82"/>
      <c r="E92" s="83"/>
      <c r="F92" s="326"/>
    </row>
    <row r="93" spans="1:6" ht="25.5" x14ac:dyDescent="0.2">
      <c r="A93" s="68" t="s">
        <v>149</v>
      </c>
      <c r="B93" s="43" t="s">
        <v>224</v>
      </c>
      <c r="C93" s="36" t="s">
        <v>116</v>
      </c>
      <c r="D93" s="82">
        <v>1</v>
      </c>
      <c r="E93" s="114"/>
      <c r="F93" s="326">
        <f>ROUND(D93*E93,2)</f>
        <v>0</v>
      </c>
    </row>
    <row r="94" spans="1:6" x14ac:dyDescent="0.2">
      <c r="A94" s="68"/>
      <c r="B94" s="43"/>
      <c r="C94" s="36"/>
      <c r="D94" s="82"/>
      <c r="E94" s="83"/>
      <c r="F94" s="326"/>
    </row>
    <row r="95" spans="1:6" ht="66" customHeight="1" x14ac:dyDescent="0.2">
      <c r="A95" s="68" t="s">
        <v>225</v>
      </c>
      <c r="B95" s="43" t="s">
        <v>226</v>
      </c>
      <c r="C95" s="36" t="s">
        <v>227</v>
      </c>
      <c r="D95" s="82">
        <v>115</v>
      </c>
      <c r="E95" s="114"/>
      <c r="F95" s="326">
        <f>ROUND(D95*E95,2)</f>
        <v>0</v>
      </c>
    </row>
    <row r="96" spans="1:6" x14ac:dyDescent="0.2">
      <c r="A96" s="68"/>
      <c r="B96" s="43"/>
      <c r="C96" s="36"/>
      <c r="D96" s="82"/>
      <c r="E96" s="83"/>
      <c r="F96" s="326"/>
    </row>
    <row r="97" spans="1:6" ht="178.5" x14ac:dyDescent="0.2">
      <c r="A97" s="68" t="s">
        <v>228</v>
      </c>
      <c r="B97" s="43" t="s">
        <v>229</v>
      </c>
      <c r="C97" s="36"/>
      <c r="D97" s="82"/>
      <c r="E97" s="83"/>
      <c r="F97" s="326"/>
    </row>
    <row r="98" spans="1:6" ht="92.25" x14ac:dyDescent="0.2">
      <c r="A98" s="68"/>
      <c r="B98" s="43" t="s">
        <v>230</v>
      </c>
      <c r="C98" s="36"/>
      <c r="D98" s="82"/>
      <c r="E98" s="83"/>
      <c r="F98" s="326"/>
    </row>
    <row r="99" spans="1:6" ht="140.25" x14ac:dyDescent="0.2">
      <c r="A99" s="68" t="s">
        <v>231</v>
      </c>
      <c r="B99" s="43" t="s">
        <v>232</v>
      </c>
      <c r="C99" s="36"/>
      <c r="D99" s="82"/>
      <c r="E99" s="83"/>
      <c r="F99" s="326"/>
    </row>
    <row r="100" spans="1:6" ht="14.25" x14ac:dyDescent="0.2">
      <c r="A100" s="68" t="s">
        <v>149</v>
      </c>
      <c r="B100" s="43" t="s">
        <v>233</v>
      </c>
      <c r="C100" s="36" t="s">
        <v>183</v>
      </c>
      <c r="D100" s="82">
        <v>57</v>
      </c>
      <c r="E100" s="114"/>
      <c r="F100" s="326">
        <f t="shared" ref="F100:F103" si="2">ROUND(D100*E100,2)</f>
        <v>0</v>
      </c>
    </row>
    <row r="101" spans="1:6" ht="14.25" x14ac:dyDescent="0.2">
      <c r="A101" s="68" t="s">
        <v>152</v>
      </c>
      <c r="B101" s="43" t="s">
        <v>234</v>
      </c>
      <c r="C101" s="36" t="s">
        <v>183</v>
      </c>
      <c r="D101" s="82">
        <v>140</v>
      </c>
      <c r="E101" s="114"/>
      <c r="F101" s="326">
        <f t="shared" si="2"/>
        <v>0</v>
      </c>
    </row>
    <row r="102" spans="1:6" ht="14.25" x14ac:dyDescent="0.2">
      <c r="A102" s="68" t="s">
        <v>235</v>
      </c>
      <c r="B102" s="43" t="s">
        <v>236</v>
      </c>
      <c r="C102" s="36" t="s">
        <v>183</v>
      </c>
      <c r="D102" s="82">
        <v>52</v>
      </c>
      <c r="E102" s="114"/>
      <c r="F102" s="326">
        <f t="shared" si="2"/>
        <v>0</v>
      </c>
    </row>
    <row r="103" spans="1:6" ht="114.75" x14ac:dyDescent="0.2">
      <c r="A103" s="68" t="s">
        <v>237</v>
      </c>
      <c r="B103" s="43" t="s">
        <v>238</v>
      </c>
      <c r="C103" s="36" t="s">
        <v>227</v>
      </c>
      <c r="D103" s="82">
        <v>36</v>
      </c>
      <c r="E103" s="114"/>
      <c r="F103" s="326">
        <f t="shared" si="2"/>
        <v>0</v>
      </c>
    </row>
    <row r="104" spans="1:6" ht="321.75" customHeight="1" x14ac:dyDescent="0.2">
      <c r="A104" s="68" t="s">
        <v>239</v>
      </c>
      <c r="B104" s="43" t="s">
        <v>240</v>
      </c>
      <c r="C104" s="36"/>
      <c r="D104" s="82"/>
      <c r="E104" s="83"/>
      <c r="F104" s="326"/>
    </row>
    <row r="105" spans="1:6" ht="14.25" x14ac:dyDescent="0.2">
      <c r="A105" s="68" t="s">
        <v>149</v>
      </c>
      <c r="B105" s="43" t="s">
        <v>233</v>
      </c>
      <c r="C105" s="36" t="s">
        <v>183</v>
      </c>
      <c r="D105" s="82">
        <v>57</v>
      </c>
      <c r="E105" s="114"/>
      <c r="F105" s="326">
        <f t="shared" ref="F105:F107" si="3">ROUND(D105*E105,2)</f>
        <v>0</v>
      </c>
    </row>
    <row r="106" spans="1:6" ht="14.25" x14ac:dyDescent="0.2">
      <c r="A106" s="68" t="s">
        <v>152</v>
      </c>
      <c r="B106" s="63" t="s">
        <v>234</v>
      </c>
      <c r="C106" s="36" t="s">
        <v>183</v>
      </c>
      <c r="D106" s="82">
        <v>140</v>
      </c>
      <c r="E106" s="114"/>
      <c r="F106" s="326">
        <f t="shared" si="3"/>
        <v>0</v>
      </c>
    </row>
    <row r="107" spans="1:6" ht="337.5" x14ac:dyDescent="0.2">
      <c r="A107" s="68" t="s">
        <v>241</v>
      </c>
      <c r="B107" s="43" t="s">
        <v>242</v>
      </c>
      <c r="C107" s="36" t="s">
        <v>183</v>
      </c>
      <c r="D107" s="82">
        <v>52</v>
      </c>
      <c r="E107" s="114"/>
      <c r="F107" s="326">
        <f t="shared" si="3"/>
        <v>0</v>
      </c>
    </row>
    <row r="108" spans="1:6" x14ac:dyDescent="0.2">
      <c r="A108" s="68"/>
      <c r="B108" s="63"/>
      <c r="C108" s="36"/>
      <c r="D108" s="82"/>
      <c r="E108" s="83"/>
      <c r="F108" s="326"/>
    </row>
    <row r="109" spans="1:6" ht="51" x14ac:dyDescent="0.2">
      <c r="A109" s="68" t="s">
        <v>243</v>
      </c>
      <c r="B109" s="43" t="s">
        <v>244</v>
      </c>
      <c r="C109" s="36" t="s">
        <v>183</v>
      </c>
      <c r="D109" s="82">
        <v>57</v>
      </c>
      <c r="E109" s="114"/>
      <c r="F109" s="326">
        <f>ROUND(D109*E109,2)</f>
        <v>0</v>
      </c>
    </row>
    <row r="110" spans="1:6" x14ac:dyDescent="0.2">
      <c r="A110" s="68"/>
      <c r="B110" s="63"/>
      <c r="C110" s="36"/>
      <c r="D110" s="82"/>
      <c r="E110" s="83"/>
      <c r="F110" s="326"/>
    </row>
    <row r="111" spans="1:6" ht="38.25" x14ac:dyDescent="0.2">
      <c r="A111" s="68" t="s">
        <v>245</v>
      </c>
      <c r="B111" s="43" t="s">
        <v>246</v>
      </c>
      <c r="C111" s="36" t="s">
        <v>247</v>
      </c>
      <c r="D111" s="82">
        <v>20</v>
      </c>
      <c r="E111" s="114"/>
      <c r="F111" s="326">
        <f>ROUND(D111*E111,2)</f>
        <v>0</v>
      </c>
    </row>
    <row r="112" spans="1:6" x14ac:dyDescent="0.2">
      <c r="A112" s="68"/>
      <c r="B112" s="63"/>
      <c r="C112" s="36"/>
      <c r="D112" s="82"/>
      <c r="E112" s="83"/>
      <c r="F112" s="326"/>
    </row>
    <row r="113" spans="1:6" ht="38.25" x14ac:dyDescent="0.2">
      <c r="A113" s="68" t="s">
        <v>248</v>
      </c>
      <c r="B113" s="43" t="s">
        <v>249</v>
      </c>
      <c r="C113" s="36" t="s">
        <v>247</v>
      </c>
      <c r="D113" s="82">
        <v>20</v>
      </c>
      <c r="E113" s="114"/>
      <c r="F113" s="326">
        <f>ROUND(D113*E113,2)</f>
        <v>0</v>
      </c>
    </row>
    <row r="114" spans="1:6" ht="13.5" thickBot="1" x14ac:dyDescent="0.25">
      <c r="A114" s="68"/>
      <c r="B114" s="43"/>
      <c r="C114" s="36"/>
      <c r="D114" s="82"/>
      <c r="E114" s="83"/>
      <c r="F114" s="326"/>
    </row>
    <row r="115" spans="1:6" ht="14.25" thickTop="1" thickBot="1" x14ac:dyDescent="0.25">
      <c r="A115" s="73"/>
      <c r="B115" s="308" t="s">
        <v>250</v>
      </c>
      <c r="C115" s="175"/>
      <c r="D115" s="176"/>
      <c r="E115" s="117"/>
      <c r="F115" s="328">
        <f>SUM(F93:F114)</f>
        <v>0</v>
      </c>
    </row>
    <row r="116" spans="1:6" ht="13.5" thickTop="1" x14ac:dyDescent="0.2">
      <c r="A116" s="91"/>
      <c r="B116" s="309"/>
      <c r="C116" s="224"/>
      <c r="D116" s="306"/>
      <c r="E116" s="305"/>
      <c r="F116" s="358"/>
    </row>
    <row r="117" spans="1:6" x14ac:dyDescent="0.2">
      <c r="A117" s="68"/>
      <c r="B117" s="63"/>
      <c r="C117" s="36"/>
      <c r="D117" s="82"/>
      <c r="E117" s="83"/>
      <c r="F117" s="326"/>
    </row>
    <row r="118" spans="1:6" ht="38.25" x14ac:dyDescent="0.2">
      <c r="A118" s="171" t="s">
        <v>251</v>
      </c>
      <c r="B118" s="46" t="s">
        <v>252</v>
      </c>
      <c r="C118" s="36"/>
      <c r="D118" s="82"/>
      <c r="E118" s="83"/>
      <c r="F118" s="326"/>
    </row>
    <row r="119" spans="1:6" s="177" customFormat="1" x14ac:dyDescent="0.2">
      <c r="A119" s="68"/>
      <c r="B119" s="63"/>
      <c r="C119" s="36"/>
      <c r="D119" s="82"/>
      <c r="E119" s="83"/>
      <c r="F119" s="326"/>
    </row>
    <row r="120" spans="1:6" ht="63.75" x14ac:dyDescent="0.2">
      <c r="A120" s="68" t="s">
        <v>253</v>
      </c>
      <c r="B120" s="43" t="s">
        <v>254</v>
      </c>
      <c r="C120" s="36" t="s">
        <v>227</v>
      </c>
      <c r="D120" s="82">
        <v>45</v>
      </c>
      <c r="E120" s="114"/>
      <c r="F120" s="326">
        <f>ROUND(D120*E120,2)</f>
        <v>0</v>
      </c>
    </row>
    <row r="121" spans="1:6" x14ac:dyDescent="0.2">
      <c r="A121" s="68"/>
      <c r="B121" s="63"/>
      <c r="C121" s="36"/>
      <c r="D121" s="82"/>
      <c r="E121" s="83"/>
      <c r="F121" s="326"/>
    </row>
    <row r="122" spans="1:6" ht="63.75" x14ac:dyDescent="0.2">
      <c r="A122" s="68" t="s">
        <v>255</v>
      </c>
      <c r="B122" s="43" t="s">
        <v>256</v>
      </c>
      <c r="C122" s="36" t="s">
        <v>183</v>
      </c>
      <c r="D122" s="82">
        <v>21.5</v>
      </c>
      <c r="E122" s="114"/>
      <c r="F122" s="326">
        <f>ROUND(D122*E122,2)</f>
        <v>0</v>
      </c>
    </row>
    <row r="123" spans="1:6" x14ac:dyDescent="0.2">
      <c r="A123" s="68"/>
      <c r="B123" s="43"/>
      <c r="C123" s="36"/>
      <c r="D123" s="82"/>
      <c r="E123" s="83"/>
      <c r="F123" s="326"/>
    </row>
    <row r="124" spans="1:6" ht="51" x14ac:dyDescent="0.2">
      <c r="A124" s="68" t="s">
        <v>257</v>
      </c>
      <c r="B124" s="43" t="s">
        <v>258</v>
      </c>
      <c r="C124" s="36" t="s">
        <v>116</v>
      </c>
      <c r="D124" s="82">
        <v>1</v>
      </c>
      <c r="E124" s="114"/>
      <c r="F124" s="326">
        <f>ROUND(D124*E124,2)</f>
        <v>0</v>
      </c>
    </row>
    <row r="125" spans="1:6" x14ac:dyDescent="0.2">
      <c r="A125" s="68"/>
      <c r="B125" s="43"/>
      <c r="C125" s="36"/>
      <c r="D125" s="82"/>
      <c r="E125" s="83"/>
      <c r="F125" s="326"/>
    </row>
    <row r="126" spans="1:6" ht="63.75" x14ac:dyDescent="0.2">
      <c r="A126" s="68" t="s">
        <v>259</v>
      </c>
      <c r="B126" s="43" t="s">
        <v>260</v>
      </c>
      <c r="C126" s="36" t="s">
        <v>183</v>
      </c>
      <c r="D126" s="82">
        <v>255</v>
      </c>
      <c r="E126" s="114"/>
      <c r="F126" s="326">
        <f>ROUND(D126*E126,2)</f>
        <v>0</v>
      </c>
    </row>
    <row r="127" spans="1:6" x14ac:dyDescent="0.2">
      <c r="A127" s="68"/>
      <c r="B127" s="44"/>
      <c r="C127" s="36"/>
      <c r="D127" s="82"/>
      <c r="E127" s="83"/>
      <c r="F127" s="326"/>
    </row>
    <row r="128" spans="1:6" ht="63.75" x14ac:dyDescent="0.2">
      <c r="A128" s="68" t="s">
        <v>261</v>
      </c>
      <c r="B128" s="43" t="s">
        <v>262</v>
      </c>
      <c r="C128" s="36" t="s">
        <v>183</v>
      </c>
      <c r="D128" s="82">
        <v>10</v>
      </c>
      <c r="E128" s="114"/>
      <c r="F128" s="326">
        <f>ROUND(D128*E128,2)</f>
        <v>0</v>
      </c>
    </row>
    <row r="129" spans="1:8" x14ac:dyDescent="0.2">
      <c r="A129" s="68"/>
      <c r="B129" s="43"/>
      <c r="C129" s="36"/>
      <c r="D129" s="82"/>
      <c r="E129" s="83"/>
      <c r="F129" s="326"/>
    </row>
    <row r="130" spans="1:8" ht="63.75" x14ac:dyDescent="0.2">
      <c r="A130" s="68" t="s">
        <v>263</v>
      </c>
      <c r="B130" s="43" t="s">
        <v>264</v>
      </c>
      <c r="C130" s="36" t="s">
        <v>183</v>
      </c>
      <c r="D130" s="82">
        <v>11.3</v>
      </c>
      <c r="E130" s="114"/>
      <c r="F130" s="326">
        <f>ROUND(D130*E130,2)</f>
        <v>0</v>
      </c>
    </row>
    <row r="131" spans="1:8" x14ac:dyDescent="0.2">
      <c r="A131" s="68"/>
      <c r="B131" s="43"/>
      <c r="C131" s="36"/>
      <c r="D131" s="82"/>
      <c r="E131" s="83"/>
      <c r="F131" s="326"/>
    </row>
    <row r="132" spans="1:8" ht="63.75" x14ac:dyDescent="0.2">
      <c r="A132" s="68" t="s">
        <v>265</v>
      </c>
      <c r="B132" s="43" t="s">
        <v>266</v>
      </c>
      <c r="C132" s="36"/>
      <c r="D132" s="82"/>
      <c r="E132" s="83"/>
      <c r="F132" s="326"/>
    </row>
    <row r="133" spans="1:8" ht="25.5" x14ac:dyDescent="0.2">
      <c r="A133" s="68" t="s">
        <v>267</v>
      </c>
      <c r="B133" s="47" t="s">
        <v>63</v>
      </c>
      <c r="C133" s="36"/>
      <c r="D133" s="82"/>
      <c r="E133" s="83"/>
      <c r="F133" s="326"/>
    </row>
    <row r="134" spans="1:8" ht="14.25" x14ac:dyDescent="0.2">
      <c r="A134" s="68" t="s">
        <v>149</v>
      </c>
      <c r="B134" s="43" t="s">
        <v>268</v>
      </c>
      <c r="C134" s="36" t="s">
        <v>183</v>
      </c>
      <c r="D134" s="82">
        <v>52</v>
      </c>
      <c r="E134" s="114"/>
      <c r="F134" s="326">
        <f t="shared" ref="F134:F138" si="4">ROUND(D134*E134,2)</f>
        <v>0</v>
      </c>
    </row>
    <row r="135" spans="1:8" ht="14.25" x14ac:dyDescent="0.2">
      <c r="A135" s="68" t="s">
        <v>152</v>
      </c>
      <c r="B135" s="43" t="s">
        <v>269</v>
      </c>
      <c r="C135" s="36" t="s">
        <v>183</v>
      </c>
      <c r="D135" s="82">
        <v>13.7</v>
      </c>
      <c r="E135" s="114"/>
      <c r="F135" s="326">
        <f t="shared" si="4"/>
        <v>0</v>
      </c>
    </row>
    <row r="136" spans="1:8" ht="25.5" x14ac:dyDescent="0.2">
      <c r="A136" s="68" t="s">
        <v>235</v>
      </c>
      <c r="B136" s="43" t="s">
        <v>270</v>
      </c>
      <c r="C136" s="36" t="s">
        <v>116</v>
      </c>
      <c r="D136" s="82">
        <v>1</v>
      </c>
      <c r="E136" s="114"/>
      <c r="F136" s="326">
        <f t="shared" si="4"/>
        <v>0</v>
      </c>
    </row>
    <row r="137" spans="1:8" ht="25.5" x14ac:dyDescent="0.2">
      <c r="A137" s="68" t="s">
        <v>271</v>
      </c>
      <c r="B137" s="43" t="s">
        <v>272</v>
      </c>
      <c r="C137" s="36" t="s">
        <v>116</v>
      </c>
      <c r="D137" s="82">
        <v>1</v>
      </c>
      <c r="E137" s="114"/>
      <c r="F137" s="326">
        <f t="shared" si="4"/>
        <v>0</v>
      </c>
    </row>
    <row r="138" spans="1:8" ht="25.5" x14ac:dyDescent="0.2">
      <c r="A138" s="68" t="s">
        <v>273</v>
      </c>
      <c r="B138" s="43" t="s">
        <v>274</v>
      </c>
      <c r="C138" s="36" t="s">
        <v>116</v>
      </c>
      <c r="D138" s="82">
        <v>1</v>
      </c>
      <c r="E138" s="114"/>
      <c r="F138" s="326">
        <f t="shared" si="4"/>
        <v>0</v>
      </c>
    </row>
    <row r="139" spans="1:8" ht="25.5" x14ac:dyDescent="0.2">
      <c r="A139" s="68" t="s">
        <v>275</v>
      </c>
      <c r="B139" s="47" t="s">
        <v>64</v>
      </c>
      <c r="C139" s="36"/>
      <c r="D139" s="82"/>
      <c r="E139" s="83"/>
      <c r="F139" s="326"/>
    </row>
    <row r="140" spans="1:8" ht="14.25" x14ac:dyDescent="0.2">
      <c r="A140" s="68" t="s">
        <v>149</v>
      </c>
      <c r="B140" s="43" t="s">
        <v>268</v>
      </c>
      <c r="C140" s="36" t="s">
        <v>183</v>
      </c>
      <c r="D140" s="82">
        <v>0.35</v>
      </c>
      <c r="E140" s="114"/>
      <c r="F140" s="326">
        <f t="shared" ref="F140:F142" si="5">ROUND(D140*E140,2)</f>
        <v>0</v>
      </c>
    </row>
    <row r="141" spans="1:8" ht="14.25" x14ac:dyDescent="0.2">
      <c r="A141" s="68" t="s">
        <v>152</v>
      </c>
      <c r="B141" s="43" t="s">
        <v>276</v>
      </c>
      <c r="C141" s="36" t="s">
        <v>183</v>
      </c>
      <c r="D141" s="82">
        <v>1.8</v>
      </c>
      <c r="E141" s="114"/>
      <c r="F141" s="326">
        <f t="shared" si="5"/>
        <v>0</v>
      </c>
    </row>
    <row r="142" spans="1:8" ht="25.5" x14ac:dyDescent="0.2">
      <c r="A142" s="68" t="s">
        <v>235</v>
      </c>
      <c r="B142" s="43" t="s">
        <v>277</v>
      </c>
      <c r="C142" s="36" t="s">
        <v>116</v>
      </c>
      <c r="D142" s="82">
        <v>1</v>
      </c>
      <c r="E142" s="114"/>
      <c r="F142" s="326">
        <f t="shared" si="5"/>
        <v>0</v>
      </c>
    </row>
    <row r="143" spans="1:8" ht="25.5" x14ac:dyDescent="0.2">
      <c r="A143" s="68" t="s">
        <v>278</v>
      </c>
      <c r="B143" s="47" t="s">
        <v>65</v>
      </c>
      <c r="C143" s="36"/>
      <c r="D143" s="82"/>
      <c r="E143" s="83"/>
      <c r="F143" s="326"/>
      <c r="G143" s="322"/>
      <c r="H143" s="323"/>
    </row>
    <row r="144" spans="1:8" ht="14.25" x14ac:dyDescent="0.2">
      <c r="A144" s="68" t="s">
        <v>149</v>
      </c>
      <c r="B144" s="43" t="s">
        <v>268</v>
      </c>
      <c r="C144" s="36" t="s">
        <v>183</v>
      </c>
      <c r="D144" s="82">
        <v>0.8</v>
      </c>
      <c r="E144" s="114"/>
      <c r="F144" s="326">
        <f t="shared" ref="F144:F146" si="6">ROUND(D144*E144,2)</f>
        <v>0</v>
      </c>
    </row>
    <row r="145" spans="1:6" ht="14.25" x14ac:dyDescent="0.2">
      <c r="A145" s="68" t="s">
        <v>152</v>
      </c>
      <c r="B145" s="43" t="s">
        <v>276</v>
      </c>
      <c r="C145" s="36" t="s">
        <v>183</v>
      </c>
      <c r="D145" s="82">
        <v>1.45</v>
      </c>
      <c r="E145" s="114"/>
      <c r="F145" s="326">
        <f t="shared" si="6"/>
        <v>0</v>
      </c>
    </row>
    <row r="146" spans="1:6" ht="25.5" x14ac:dyDescent="0.2">
      <c r="A146" s="68" t="s">
        <v>235</v>
      </c>
      <c r="B146" s="43" t="s">
        <v>279</v>
      </c>
      <c r="C146" s="36" t="s">
        <v>116</v>
      </c>
      <c r="D146" s="82">
        <v>1</v>
      </c>
      <c r="E146" s="114"/>
      <c r="F146" s="326">
        <f t="shared" si="6"/>
        <v>0</v>
      </c>
    </row>
    <row r="147" spans="1:6" x14ac:dyDescent="0.2">
      <c r="A147" s="68"/>
      <c r="B147" s="43"/>
      <c r="C147" s="36"/>
      <c r="D147" s="82"/>
      <c r="E147" s="83"/>
      <c r="F147" s="326"/>
    </row>
    <row r="148" spans="1:6" x14ac:dyDescent="0.2">
      <c r="A148" s="68"/>
      <c r="B148" s="46" t="s">
        <v>280</v>
      </c>
      <c r="C148" s="36"/>
      <c r="D148" s="82"/>
      <c r="E148" s="83"/>
      <c r="F148" s="326"/>
    </row>
    <row r="149" spans="1:6" ht="129" customHeight="1" x14ac:dyDescent="0.2">
      <c r="A149" s="68"/>
      <c r="B149" s="63" t="s">
        <v>281</v>
      </c>
      <c r="C149" s="36"/>
      <c r="D149" s="82"/>
      <c r="E149" s="83"/>
      <c r="F149" s="326"/>
    </row>
    <row r="150" spans="1:6" ht="91.5" customHeight="1" x14ac:dyDescent="0.2">
      <c r="A150" s="68" t="s">
        <v>282</v>
      </c>
      <c r="B150" s="80" t="s">
        <v>283</v>
      </c>
      <c r="C150" s="36"/>
      <c r="D150" s="82"/>
      <c r="E150" s="83"/>
      <c r="F150" s="326"/>
    </row>
    <row r="151" spans="1:6" ht="89.25" x14ac:dyDescent="0.2">
      <c r="A151" s="68"/>
      <c r="B151" s="46" t="s">
        <v>284</v>
      </c>
      <c r="C151" s="36"/>
      <c r="D151" s="82"/>
      <c r="E151" s="83"/>
      <c r="F151" s="326"/>
    </row>
    <row r="152" spans="1:6" ht="178.5" x14ac:dyDescent="0.2">
      <c r="A152" s="68" t="s">
        <v>285</v>
      </c>
      <c r="B152" s="45" t="s">
        <v>286</v>
      </c>
      <c r="C152" s="36" t="s">
        <v>116</v>
      </c>
      <c r="D152" s="82">
        <v>1</v>
      </c>
      <c r="E152" s="114"/>
      <c r="F152" s="326">
        <f t="shared" ref="F152:F153" si="7">ROUND(D152*E152,2)</f>
        <v>0</v>
      </c>
    </row>
    <row r="153" spans="1:6" ht="140.25" x14ac:dyDescent="0.2">
      <c r="A153" s="68" t="s">
        <v>287</v>
      </c>
      <c r="B153" s="44" t="s">
        <v>288</v>
      </c>
      <c r="C153" s="36" t="s">
        <v>116</v>
      </c>
      <c r="D153" s="82">
        <v>2</v>
      </c>
      <c r="E153" s="114"/>
      <c r="F153" s="326">
        <f t="shared" si="7"/>
        <v>0</v>
      </c>
    </row>
    <row r="154" spans="1:6" x14ac:dyDescent="0.2">
      <c r="A154" s="68"/>
      <c r="B154" s="44"/>
      <c r="C154" s="36"/>
      <c r="D154" s="82"/>
      <c r="E154" s="83"/>
      <c r="F154" s="326"/>
    </row>
    <row r="155" spans="1:6" ht="153" x14ac:dyDescent="0.2">
      <c r="A155" s="68" t="s">
        <v>289</v>
      </c>
      <c r="B155" s="45" t="s">
        <v>290</v>
      </c>
      <c r="C155" s="36" t="s">
        <v>116</v>
      </c>
      <c r="D155" s="82">
        <v>1</v>
      </c>
      <c r="E155" s="114"/>
      <c r="F155" s="326">
        <f t="shared" ref="F155:F156" si="8">ROUND(D155*E155,2)</f>
        <v>0</v>
      </c>
    </row>
    <row r="156" spans="1:6" ht="140.25" x14ac:dyDescent="0.2">
      <c r="A156" s="68" t="s">
        <v>291</v>
      </c>
      <c r="B156" s="44" t="s">
        <v>288</v>
      </c>
      <c r="C156" s="36" t="s">
        <v>116</v>
      </c>
      <c r="D156" s="82">
        <v>1</v>
      </c>
      <c r="E156" s="114"/>
      <c r="F156" s="326">
        <f t="shared" si="8"/>
        <v>0</v>
      </c>
    </row>
    <row r="157" spans="1:6" x14ac:dyDescent="0.2">
      <c r="A157" s="68"/>
      <c r="B157" s="44"/>
      <c r="C157" s="36"/>
      <c r="D157" s="82"/>
      <c r="E157" s="83"/>
      <c r="F157" s="326"/>
    </row>
    <row r="158" spans="1:6" ht="153" x14ac:dyDescent="0.2">
      <c r="A158" s="68" t="s">
        <v>292</v>
      </c>
      <c r="B158" s="45" t="s">
        <v>293</v>
      </c>
      <c r="C158" s="36" t="s">
        <v>116</v>
      </c>
      <c r="D158" s="82">
        <v>1</v>
      </c>
      <c r="E158" s="114"/>
      <c r="F158" s="326">
        <f t="shared" ref="F158:F159" si="9">ROUND(D158*E158,2)</f>
        <v>0</v>
      </c>
    </row>
    <row r="159" spans="1:6" ht="140.25" x14ac:dyDescent="0.2">
      <c r="A159" s="68" t="s">
        <v>294</v>
      </c>
      <c r="B159" s="44" t="s">
        <v>295</v>
      </c>
      <c r="C159" s="36" t="s">
        <v>116</v>
      </c>
      <c r="D159" s="82">
        <v>1</v>
      </c>
      <c r="E159" s="114"/>
      <c r="F159" s="326">
        <f t="shared" si="9"/>
        <v>0</v>
      </c>
    </row>
    <row r="160" spans="1:6" x14ac:dyDescent="0.2">
      <c r="A160" s="68"/>
      <c r="B160" s="43"/>
      <c r="C160" s="36"/>
      <c r="D160" s="82"/>
      <c r="E160" s="83"/>
      <c r="F160" s="326"/>
    </row>
    <row r="161" spans="1:6" ht="127.5" x14ac:dyDescent="0.2">
      <c r="A161" s="68" t="s">
        <v>296</v>
      </c>
      <c r="B161" s="63" t="s">
        <v>297</v>
      </c>
      <c r="C161" s="36"/>
      <c r="D161" s="82"/>
      <c r="E161" s="83"/>
      <c r="F161" s="326"/>
    </row>
    <row r="162" spans="1:6" ht="25.5" x14ac:dyDescent="0.2">
      <c r="A162" s="68" t="s">
        <v>149</v>
      </c>
      <c r="B162" s="43" t="s">
        <v>298</v>
      </c>
      <c r="C162" s="36" t="s">
        <v>116</v>
      </c>
      <c r="D162" s="82">
        <v>1</v>
      </c>
      <c r="E162" s="114"/>
      <c r="F162" s="326">
        <f t="shared" ref="F162:F165" si="10">ROUND(D162*E162,2)</f>
        <v>0</v>
      </c>
    </row>
    <row r="163" spans="1:6" ht="25.5" x14ac:dyDescent="0.2">
      <c r="A163" s="68" t="s">
        <v>152</v>
      </c>
      <c r="B163" s="43" t="s">
        <v>299</v>
      </c>
      <c r="C163" s="36" t="s">
        <v>116</v>
      </c>
      <c r="D163" s="82">
        <v>1</v>
      </c>
      <c r="E163" s="114"/>
      <c r="F163" s="326">
        <f t="shared" si="10"/>
        <v>0</v>
      </c>
    </row>
    <row r="164" spans="1:6" ht="25.5" x14ac:dyDescent="0.2">
      <c r="A164" s="68" t="s">
        <v>235</v>
      </c>
      <c r="B164" s="43" t="s">
        <v>300</v>
      </c>
      <c r="C164" s="36" t="s">
        <v>116</v>
      </c>
      <c r="D164" s="82">
        <v>1</v>
      </c>
      <c r="E164" s="114"/>
      <c r="F164" s="326">
        <f t="shared" si="10"/>
        <v>0</v>
      </c>
    </row>
    <row r="165" spans="1:6" ht="25.5" x14ac:dyDescent="0.2">
      <c r="A165" s="68" t="s">
        <v>271</v>
      </c>
      <c r="B165" s="43" t="s">
        <v>301</v>
      </c>
      <c r="C165" s="36" t="s">
        <v>116</v>
      </c>
      <c r="D165" s="82">
        <v>2</v>
      </c>
      <c r="E165" s="114"/>
      <c r="F165" s="326">
        <f t="shared" si="10"/>
        <v>0</v>
      </c>
    </row>
    <row r="166" spans="1:6" x14ac:dyDescent="0.2">
      <c r="A166" s="68"/>
      <c r="B166" s="43"/>
      <c r="C166" s="36"/>
      <c r="D166" s="82"/>
      <c r="E166" s="83"/>
      <c r="F166" s="326"/>
    </row>
    <row r="167" spans="1:6" x14ac:dyDescent="0.2">
      <c r="A167" s="68" t="s">
        <v>302</v>
      </c>
      <c r="B167" s="43" t="s">
        <v>303</v>
      </c>
      <c r="C167" s="36" t="s">
        <v>116</v>
      </c>
      <c r="D167" s="82">
        <v>2</v>
      </c>
      <c r="E167" s="114"/>
      <c r="F167" s="326">
        <f>ROUND(D167*E167,2)</f>
        <v>0</v>
      </c>
    </row>
    <row r="168" spans="1:6" ht="13.5" thickBot="1" x14ac:dyDescent="0.25">
      <c r="A168" s="87"/>
      <c r="B168" s="164"/>
      <c r="C168" s="39"/>
      <c r="D168" s="165"/>
      <c r="E168" s="115"/>
      <c r="F168" s="325"/>
    </row>
    <row r="169" spans="1:6" ht="14.25" thickTop="1" thickBot="1" x14ac:dyDescent="0.25">
      <c r="A169" s="73"/>
      <c r="B169" s="308" t="s">
        <v>304</v>
      </c>
      <c r="C169" s="175"/>
      <c r="D169" s="176"/>
      <c r="E169" s="117"/>
      <c r="F169" s="328">
        <f>SUM(F120:F168)</f>
        <v>0</v>
      </c>
    </row>
    <row r="170" spans="1:6" ht="13.5" thickTop="1" x14ac:dyDescent="0.2">
      <c r="A170" s="91"/>
      <c r="B170" s="309"/>
      <c r="C170" s="224"/>
      <c r="D170" s="306"/>
      <c r="E170" s="305"/>
      <c r="F170" s="358"/>
    </row>
    <row r="171" spans="1:6" ht="14.25" x14ac:dyDescent="0.2">
      <c r="A171" s="68"/>
      <c r="B171" s="303"/>
      <c r="C171" s="36"/>
      <c r="D171" s="82"/>
      <c r="E171" s="83"/>
      <c r="F171" s="326"/>
    </row>
    <row r="172" spans="1:6" x14ac:dyDescent="0.2">
      <c r="A172" s="68"/>
      <c r="B172" s="41" t="s">
        <v>166</v>
      </c>
      <c r="C172" s="36"/>
      <c r="D172" s="82"/>
      <c r="E172" s="83"/>
      <c r="F172" s="326"/>
    </row>
    <row r="173" spans="1:6" x14ac:dyDescent="0.2">
      <c r="A173" s="171"/>
      <c r="B173" s="63"/>
      <c r="C173" s="36"/>
      <c r="D173" s="82"/>
      <c r="E173" s="83"/>
      <c r="F173" s="326"/>
    </row>
    <row r="174" spans="1:6" x14ac:dyDescent="0.2">
      <c r="A174" s="171" t="s">
        <v>305</v>
      </c>
      <c r="B174" s="46" t="s">
        <v>306</v>
      </c>
      <c r="C174" s="36"/>
      <c r="D174" s="82"/>
      <c r="E174" s="83"/>
      <c r="F174" s="326"/>
    </row>
    <row r="175" spans="1:6" x14ac:dyDescent="0.2">
      <c r="A175" s="68"/>
      <c r="B175" s="63"/>
      <c r="C175" s="36"/>
      <c r="D175" s="82"/>
      <c r="E175" s="83"/>
      <c r="F175" s="326"/>
    </row>
    <row r="176" spans="1:6" ht="51" x14ac:dyDescent="0.2">
      <c r="A176" s="68"/>
      <c r="B176" s="59" t="s">
        <v>307</v>
      </c>
      <c r="C176" s="36"/>
      <c r="D176" s="82"/>
      <c r="E176" s="83"/>
      <c r="F176" s="326"/>
    </row>
    <row r="177" spans="1:6" x14ac:dyDescent="0.2">
      <c r="A177" s="68"/>
      <c r="B177" s="63"/>
      <c r="C177" s="36"/>
      <c r="D177" s="82"/>
      <c r="E177" s="83"/>
      <c r="F177" s="326"/>
    </row>
    <row r="178" spans="1:6" ht="190.5" customHeight="1" x14ac:dyDescent="0.2">
      <c r="A178" s="68" t="s">
        <v>308</v>
      </c>
      <c r="B178" s="43" t="s">
        <v>309</v>
      </c>
      <c r="C178" s="36"/>
      <c r="D178" s="82"/>
      <c r="E178" s="83"/>
      <c r="F178" s="326"/>
    </row>
    <row r="179" spans="1:6" ht="25.5" x14ac:dyDescent="0.2">
      <c r="A179" s="68" t="s">
        <v>149</v>
      </c>
      <c r="B179" s="63" t="s">
        <v>310</v>
      </c>
      <c r="C179" s="36" t="s">
        <v>116</v>
      </c>
      <c r="D179" s="82">
        <v>1</v>
      </c>
      <c r="E179" s="114"/>
      <c r="F179" s="326">
        <f>ROUND(D179*E179,2)</f>
        <v>0</v>
      </c>
    </row>
    <row r="180" spans="1:6" x14ac:dyDescent="0.2">
      <c r="A180" s="68"/>
      <c r="B180" s="63"/>
      <c r="C180" s="36"/>
      <c r="D180" s="82"/>
      <c r="E180" s="83"/>
      <c r="F180" s="326"/>
    </row>
    <row r="181" spans="1:6" ht="114" customHeight="1" x14ac:dyDescent="0.2">
      <c r="A181" s="68" t="s">
        <v>311</v>
      </c>
      <c r="B181" s="43" t="s">
        <v>312</v>
      </c>
      <c r="C181" s="36" t="s">
        <v>116</v>
      </c>
      <c r="D181" s="82">
        <v>1</v>
      </c>
      <c r="E181" s="114"/>
      <c r="F181" s="326">
        <f>ROUND(D181*E181,2)</f>
        <v>0</v>
      </c>
    </row>
    <row r="182" spans="1:6" x14ac:dyDescent="0.2">
      <c r="A182" s="68"/>
      <c r="B182" s="43"/>
      <c r="C182" s="36"/>
      <c r="D182" s="82"/>
      <c r="E182" s="83"/>
      <c r="F182" s="326"/>
    </row>
    <row r="183" spans="1:6" ht="252" customHeight="1" x14ac:dyDescent="0.2">
      <c r="A183" s="68" t="s">
        <v>313</v>
      </c>
      <c r="B183" s="43" t="s">
        <v>314</v>
      </c>
      <c r="C183" s="36"/>
      <c r="D183" s="82"/>
      <c r="E183" s="83"/>
      <c r="F183" s="326"/>
    </row>
    <row r="184" spans="1:6" ht="25.5" x14ac:dyDescent="0.2">
      <c r="A184" s="68" t="s">
        <v>149</v>
      </c>
      <c r="B184" s="63" t="s">
        <v>315</v>
      </c>
      <c r="C184" s="36" t="s">
        <v>116</v>
      </c>
      <c r="D184" s="82">
        <v>1</v>
      </c>
      <c r="E184" s="114"/>
      <c r="F184" s="326">
        <f t="shared" ref="F184:F185" si="11">ROUND(D184*E184,2)</f>
        <v>0</v>
      </c>
    </row>
    <row r="185" spans="1:6" x14ac:dyDescent="0.2">
      <c r="A185" s="68" t="s">
        <v>152</v>
      </c>
      <c r="B185" s="63" t="s">
        <v>316</v>
      </c>
      <c r="C185" s="36" t="s">
        <v>116</v>
      </c>
      <c r="D185" s="82">
        <v>1</v>
      </c>
      <c r="E185" s="114"/>
      <c r="F185" s="326">
        <f t="shared" si="11"/>
        <v>0</v>
      </c>
    </row>
    <row r="186" spans="1:6" x14ac:dyDescent="0.2">
      <c r="A186" s="68"/>
      <c r="B186" s="63"/>
      <c r="C186" s="36"/>
      <c r="D186" s="82"/>
      <c r="E186" s="83"/>
      <c r="F186" s="326"/>
    </row>
    <row r="187" spans="1:6" ht="285.75" customHeight="1" x14ac:dyDescent="0.2">
      <c r="A187" s="68" t="s">
        <v>317</v>
      </c>
      <c r="B187" s="43" t="s">
        <v>318</v>
      </c>
      <c r="C187" s="36"/>
      <c r="D187" s="82"/>
      <c r="E187" s="83"/>
      <c r="F187" s="326"/>
    </row>
    <row r="188" spans="1:6" ht="25.5" x14ac:dyDescent="0.2">
      <c r="A188" s="68" t="s">
        <v>149</v>
      </c>
      <c r="B188" s="63" t="s">
        <v>319</v>
      </c>
      <c r="C188" s="36" t="s">
        <v>116</v>
      </c>
      <c r="D188" s="82">
        <v>1</v>
      </c>
      <c r="E188" s="114"/>
      <c r="F188" s="326">
        <f t="shared" ref="F188:F190" si="12">ROUND(D188*E188,2)</f>
        <v>0</v>
      </c>
    </row>
    <row r="189" spans="1:6" ht="25.5" x14ac:dyDescent="0.2">
      <c r="A189" s="68" t="s">
        <v>152</v>
      </c>
      <c r="B189" s="63" t="s">
        <v>320</v>
      </c>
      <c r="C189" s="36" t="s">
        <v>116</v>
      </c>
      <c r="D189" s="82">
        <v>1</v>
      </c>
      <c r="E189" s="114"/>
      <c r="F189" s="326">
        <f t="shared" si="12"/>
        <v>0</v>
      </c>
    </row>
    <row r="190" spans="1:6" ht="25.5" x14ac:dyDescent="0.2">
      <c r="A190" s="68" t="s">
        <v>321</v>
      </c>
      <c r="B190" s="63" t="s">
        <v>322</v>
      </c>
      <c r="C190" s="36" t="s">
        <v>116</v>
      </c>
      <c r="D190" s="82">
        <v>1</v>
      </c>
      <c r="E190" s="114"/>
      <c r="F190" s="326">
        <f t="shared" si="12"/>
        <v>0</v>
      </c>
    </row>
    <row r="191" spans="1:6" x14ac:dyDescent="0.2">
      <c r="A191" s="68"/>
      <c r="B191" s="63"/>
      <c r="C191" s="36"/>
      <c r="D191" s="82"/>
      <c r="E191" s="83"/>
      <c r="F191" s="326"/>
    </row>
    <row r="192" spans="1:6" ht="38.25" x14ac:dyDescent="0.2">
      <c r="A192" s="68" t="s">
        <v>323</v>
      </c>
      <c r="B192" s="43" t="s">
        <v>324</v>
      </c>
      <c r="C192" s="36" t="s">
        <v>199</v>
      </c>
      <c r="D192" s="82">
        <v>100</v>
      </c>
      <c r="E192" s="114"/>
      <c r="F192" s="326">
        <f>ROUND(D192*E192,2)</f>
        <v>0</v>
      </c>
    </row>
    <row r="193" spans="1:6" ht="13.5" thickBot="1" x14ac:dyDescent="0.25">
      <c r="A193" s="87"/>
      <c r="B193" s="182"/>
      <c r="C193" s="183"/>
      <c r="D193" s="184"/>
      <c r="E193" s="119"/>
      <c r="F193" s="330"/>
    </row>
    <row r="194" spans="1:6" ht="14.25" thickTop="1" thickBot="1" x14ac:dyDescent="0.25">
      <c r="A194" s="73"/>
      <c r="B194" s="308" t="s">
        <v>325</v>
      </c>
      <c r="C194" s="175"/>
      <c r="D194" s="176"/>
      <c r="E194" s="117"/>
      <c r="F194" s="328">
        <f>SUM(F179:F193)</f>
        <v>0</v>
      </c>
    </row>
    <row r="195" spans="1:6" ht="13.5" thickTop="1" x14ac:dyDescent="0.2"/>
  </sheetData>
  <sheetProtection algorithmName="SHA-512" hashValue="5waBCR57MPyJwZVPoH1jBH5EcukA9G7OjTl+cfSoxk5gNV+ashXLeQ/DuRjcCnT/FE1qUZcnnhPyemaddon0vQ==" saltValue="BqVCQu0lln7IN60HlMolrQ==" spinCount="100000" sheet="1" objects="1" scenarios="1" formatColumns="0" formatRows="0"/>
  <pageMargins left="0.86614173228346458" right="0.39370078740157483" top="1.2204724409448819" bottom="0.98425196850393704" header="0.62992125984251968" footer="0.47244094488188981"/>
  <pageSetup paperSize="9" fitToHeight="0" orientation="portrait" r:id="rId1"/>
  <headerFooter alignWithMargins="0">
    <oddHeader>&amp;LPlan number: NRVB---GO&amp;C &amp;G&amp;R&amp;9A.4 - &amp;P/&amp;N</oddHeader>
    <oddFooter>&amp;L&amp;8File&amp;F&amp;9
&amp;A&amp;C
&amp;R&amp;8Date: March 2023</oddFooter>
  </headerFooter>
  <rowBreaks count="5" manualBreakCount="5">
    <brk id="28" max="5" man="1"/>
    <brk id="49" max="5" man="1"/>
    <brk id="57" max="5" man="1"/>
    <brk id="63" max="5" man="1"/>
    <brk id="89"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Overall recapitulation of const</vt:lpstr>
      <vt:lpstr> Introduction</vt:lpstr>
      <vt:lpstr>1. Preparatory works</vt:lpstr>
      <vt:lpstr>2. Admin. and service building</vt:lpstr>
      <vt:lpstr>3. Technological facility 1</vt:lpstr>
      <vt:lpstr>4. Technological facility 2</vt:lpstr>
      <vt:lpstr>5. Hall above silo</vt:lpstr>
      <vt:lpstr>6. Control pool</vt:lpstr>
      <vt:lpstr>' Introduction'!Področje_tiskanja</vt:lpstr>
      <vt:lpstr>'1. Preparatory works'!Področje_tiskanja</vt:lpstr>
      <vt:lpstr>'2. Admin. and service building'!Področje_tiskanja</vt:lpstr>
      <vt:lpstr>'3. Technological facility 1'!Področje_tiskanja</vt:lpstr>
      <vt:lpstr>'4. Technological facility 2'!Področje_tiskanja</vt:lpstr>
      <vt:lpstr>'5. Hall above silo'!Področje_tiskanja</vt:lpstr>
      <vt:lpstr>'6. Control pool'!Področje_tiskanja</vt:lpstr>
      <vt:lpstr>'Overall recapitulation of const'!Področje_tiskanja</vt:lpstr>
      <vt:lpstr>' Introduction'!Tiskanje_naslovov</vt:lpstr>
      <vt:lpstr>'1. Preparatory works'!Tiskanje_naslovov</vt:lpstr>
      <vt:lpstr>'2. Admin. and service building'!Tiskanje_naslovov</vt:lpstr>
      <vt:lpstr>'3. Technological facility 1'!Tiskanje_naslovov</vt:lpstr>
      <vt:lpstr>'4. Technological facility 2'!Tiskanje_naslovov</vt:lpstr>
      <vt:lpstr>'5. Hall above silo'!Tiskanje_naslovov</vt:lpstr>
      <vt:lpstr>'6. Control pool'!Tiskanje_naslovov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Jadranka Šantavec-Ferenčak</dc:creator>
  <cp:lastModifiedBy>Samo Hrvatin</cp:lastModifiedBy>
  <cp:lastPrinted>2023-05-10T09:10:16Z</cp:lastPrinted>
  <dcterms:created xsi:type="dcterms:W3CDTF">2021-11-16T06:18:52Z</dcterms:created>
  <dcterms:modified xsi:type="dcterms:W3CDTF">2023-11-07T08:15:47Z</dcterms:modified>
</cp:coreProperties>
</file>